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95" windowWidth="15480" windowHeight="7605" tabRatio="613" activeTab="4"/>
  </bookViews>
  <sheets>
    <sheet name="Свод по группе 2" sheetId="70" r:id="rId1"/>
    <sheet name="2.1" sheetId="10" r:id="rId2"/>
    <sheet name="2.3" sheetId="72" r:id="rId3"/>
    <sheet name="2.4" sheetId="73" r:id="rId4"/>
    <sheet name="2.5" sheetId="71" r:id="rId5"/>
  </sheets>
  <definedNames>
    <definedName name="_xlnm._FilterDatabase" localSheetId="1" hidden="1">'2.1'!$A$6:$F$36</definedName>
    <definedName name="_xlnm._FilterDatabase" localSheetId="4" hidden="1">'2.5'!$A$4:$AB$37</definedName>
    <definedName name="_xlnm._FilterDatabase" localSheetId="0" hidden="1">'Свод по группе 2'!$A$5:$K$35</definedName>
    <definedName name="_xlnm.Print_Titles" localSheetId="1">'2.1'!$3:$3</definedName>
    <definedName name="_xlnm.Print_Titles" localSheetId="2">'2.3'!$3:$3</definedName>
    <definedName name="_xlnm.Print_Titles" localSheetId="3">'2.4'!$3:$3</definedName>
    <definedName name="_xlnm.Print_Titles" localSheetId="4">'2.5'!$A:$B</definedName>
    <definedName name="_xlnm.Print_Titles" localSheetId="0">'Свод по группе 2'!$3:$3</definedName>
  </definedNames>
  <calcPr calcId="145621"/>
</workbook>
</file>

<file path=xl/calcChain.xml><?xml version="1.0" encoding="utf-8"?>
<calcChain xmlns="http://schemas.openxmlformats.org/spreadsheetml/2006/main">
  <c r="H7" i="70" l="1"/>
  <c r="I7" i="70"/>
  <c r="H8" i="70"/>
  <c r="I8" i="70"/>
  <c r="H9" i="70"/>
  <c r="I9" i="70"/>
  <c r="H10" i="70"/>
  <c r="I10" i="70"/>
  <c r="H11" i="70"/>
  <c r="I11" i="70"/>
  <c r="H12" i="70"/>
  <c r="I12" i="70"/>
  <c r="H13" i="70"/>
  <c r="I13" i="70"/>
  <c r="H14" i="70"/>
  <c r="I14" i="70"/>
  <c r="H15" i="70"/>
  <c r="I15" i="70"/>
  <c r="H16" i="70"/>
  <c r="I16" i="70"/>
  <c r="H17" i="70"/>
  <c r="I17" i="70"/>
  <c r="H18" i="70"/>
  <c r="I18" i="70"/>
  <c r="H19" i="70"/>
  <c r="I19" i="70"/>
  <c r="H20" i="70"/>
  <c r="I20" i="70"/>
  <c r="H21" i="70"/>
  <c r="I21" i="70"/>
  <c r="H22" i="70"/>
  <c r="I22" i="70"/>
  <c r="H23" i="70"/>
  <c r="I23" i="70"/>
  <c r="H24" i="70"/>
  <c r="I24" i="70"/>
  <c r="H25" i="70"/>
  <c r="I25" i="70"/>
  <c r="H26" i="70"/>
  <c r="I26" i="70"/>
  <c r="H27" i="70"/>
  <c r="I27" i="70"/>
  <c r="H28" i="70"/>
  <c r="I28" i="70"/>
  <c r="H29" i="70"/>
  <c r="I29" i="70"/>
  <c r="H30" i="70"/>
  <c r="I30" i="70"/>
  <c r="H31" i="70"/>
  <c r="I31" i="70"/>
  <c r="H32" i="70"/>
  <c r="I32" i="70"/>
  <c r="H33" i="70"/>
  <c r="I33" i="70"/>
  <c r="H34" i="70"/>
  <c r="I34" i="70"/>
  <c r="H35" i="70"/>
  <c r="I35" i="70"/>
  <c r="I6" i="70"/>
  <c r="H6" i="70"/>
  <c r="F7" i="70"/>
  <c r="G7" i="70"/>
  <c r="F8" i="70"/>
  <c r="G8" i="70"/>
  <c r="F9" i="70"/>
  <c r="G9" i="70"/>
  <c r="F10" i="70"/>
  <c r="G10" i="70"/>
  <c r="F11" i="70"/>
  <c r="G11" i="70"/>
  <c r="F12" i="70"/>
  <c r="G12" i="70"/>
  <c r="F13" i="70"/>
  <c r="G13" i="70"/>
  <c r="F14" i="70"/>
  <c r="G14" i="70"/>
  <c r="F15" i="70"/>
  <c r="G15" i="70"/>
  <c r="F16" i="70"/>
  <c r="G16" i="70"/>
  <c r="F17" i="70"/>
  <c r="G17" i="70"/>
  <c r="F18" i="70"/>
  <c r="G18" i="70"/>
  <c r="F19" i="70"/>
  <c r="G19" i="70"/>
  <c r="F20" i="70"/>
  <c r="G20" i="70"/>
  <c r="F21" i="70"/>
  <c r="G21" i="70"/>
  <c r="F22" i="70"/>
  <c r="G22" i="70"/>
  <c r="F23" i="70"/>
  <c r="G23" i="70"/>
  <c r="F24" i="70"/>
  <c r="G24" i="70"/>
  <c r="F25" i="70"/>
  <c r="G25" i="70"/>
  <c r="F26" i="70"/>
  <c r="G26" i="70"/>
  <c r="F27" i="70"/>
  <c r="G27" i="70"/>
  <c r="F28" i="70"/>
  <c r="G28" i="70"/>
  <c r="F29" i="70"/>
  <c r="G29" i="70"/>
  <c r="F30" i="70"/>
  <c r="G30" i="70"/>
  <c r="F31" i="70"/>
  <c r="G31" i="70"/>
  <c r="F32" i="70"/>
  <c r="G32" i="70"/>
  <c r="F33" i="70"/>
  <c r="G33" i="70"/>
  <c r="F34" i="70"/>
  <c r="G34" i="70"/>
  <c r="F35" i="70"/>
  <c r="G35" i="70"/>
  <c r="G6" i="70"/>
  <c r="F6" i="70"/>
  <c r="E14" i="10"/>
  <c r="D13" i="70" s="1"/>
  <c r="E18" i="10"/>
  <c r="D17" i="70" s="1"/>
  <c r="E30" i="10"/>
  <c r="D29" i="70" s="1"/>
  <c r="E34" i="10"/>
  <c r="D33" i="70" s="1"/>
  <c r="E10" i="10"/>
  <c r="D9" i="70" s="1"/>
  <c r="E22" i="10"/>
  <c r="D21" i="70" s="1"/>
  <c r="E26" i="10"/>
  <c r="D25" i="70" s="1"/>
  <c r="E7" i="10" l="1"/>
  <c r="D6" i="70" s="1"/>
  <c r="E33" i="10"/>
  <c r="D32" i="70" s="1"/>
  <c r="E29" i="10"/>
  <c r="D28" i="70" s="1"/>
  <c r="E25" i="10"/>
  <c r="D24" i="70" s="1"/>
  <c r="E21" i="10"/>
  <c r="D20" i="70" s="1"/>
  <c r="E17" i="10"/>
  <c r="D16" i="70" s="1"/>
  <c r="E13" i="10"/>
  <c r="D12" i="70" s="1"/>
  <c r="E9" i="10"/>
  <c r="D8" i="70" s="1"/>
  <c r="E36" i="10"/>
  <c r="D35" i="70" s="1"/>
  <c r="E32" i="10"/>
  <c r="D31" i="70" s="1"/>
  <c r="E28" i="10"/>
  <c r="D27" i="70" s="1"/>
  <c r="E24" i="10"/>
  <c r="D23" i="70" s="1"/>
  <c r="E20" i="10"/>
  <c r="D19" i="70" s="1"/>
  <c r="E16" i="10"/>
  <c r="D15" i="70" s="1"/>
  <c r="E12" i="10"/>
  <c r="D11" i="70" s="1"/>
  <c r="E8" i="10"/>
  <c r="D7" i="70" s="1"/>
  <c r="E35" i="10"/>
  <c r="D34" i="70" s="1"/>
  <c r="E31" i="10"/>
  <c r="D30" i="70" s="1"/>
  <c r="E27" i="10"/>
  <c r="D26" i="70" s="1"/>
  <c r="E23" i="10"/>
  <c r="D22" i="70" s="1"/>
  <c r="E19" i="10"/>
  <c r="D18" i="70" s="1"/>
  <c r="E15" i="10"/>
  <c r="D14" i="70" s="1"/>
  <c r="E11" i="10"/>
  <c r="D10" i="70" s="1"/>
  <c r="T9" i="71"/>
  <c r="T10" i="71"/>
  <c r="T13" i="71"/>
  <c r="T14" i="71"/>
  <c r="T17" i="71"/>
  <c r="T18" i="71"/>
  <c r="T21" i="71"/>
  <c r="T22" i="71"/>
  <c r="T25" i="71"/>
  <c r="T26" i="71"/>
  <c r="T29" i="71"/>
  <c r="T30" i="71"/>
  <c r="T33" i="71"/>
  <c r="T34" i="71"/>
  <c r="T37" i="71"/>
  <c r="T8" i="71"/>
  <c r="S10" i="71"/>
  <c r="S12" i="71"/>
  <c r="S14" i="71"/>
  <c r="S16" i="71"/>
  <c r="S18" i="71"/>
  <c r="S20" i="71"/>
  <c r="S22" i="71"/>
  <c r="S24" i="71"/>
  <c r="S26" i="71"/>
  <c r="S28" i="71"/>
  <c r="S30" i="71"/>
  <c r="S32" i="71"/>
  <c r="S34" i="71"/>
  <c r="S36" i="71"/>
  <c r="R8" i="71"/>
  <c r="R9" i="71"/>
  <c r="R11" i="71"/>
  <c r="R13" i="71"/>
  <c r="R15" i="71"/>
  <c r="R17" i="71"/>
  <c r="R20" i="71"/>
  <c r="R22" i="71"/>
  <c r="R24" i="71"/>
  <c r="R26" i="71"/>
  <c r="R28" i="71"/>
  <c r="R30" i="71"/>
  <c r="R32" i="71"/>
  <c r="R34" i="71"/>
  <c r="R36" i="71"/>
  <c r="Q9" i="71"/>
  <c r="Q11" i="71"/>
  <c r="Q13" i="71"/>
  <c r="Q15" i="71"/>
  <c r="Q17" i="71"/>
  <c r="Q20" i="71"/>
  <c r="Q22" i="71"/>
  <c r="Q24" i="71"/>
  <c r="Q26" i="71"/>
  <c r="Q28" i="71"/>
  <c r="Q30" i="71"/>
  <c r="Q32" i="71"/>
  <c r="Q34" i="71"/>
  <c r="Q36" i="71"/>
  <c r="Q8" i="71"/>
  <c r="P9" i="71"/>
  <c r="P10" i="71"/>
  <c r="P11" i="71"/>
  <c r="P12" i="71"/>
  <c r="P13" i="71"/>
  <c r="P14" i="71"/>
  <c r="P15" i="71"/>
  <c r="P16" i="71"/>
  <c r="P17" i="71"/>
  <c r="P18" i="71"/>
  <c r="P20" i="71"/>
  <c r="P21" i="71"/>
  <c r="P22" i="71"/>
  <c r="P23" i="71"/>
  <c r="P24" i="71"/>
  <c r="P25" i="71"/>
  <c r="P26" i="71"/>
  <c r="P27" i="71"/>
  <c r="P28" i="71"/>
  <c r="P29" i="71"/>
  <c r="P30" i="71"/>
  <c r="P31" i="71"/>
  <c r="P32" i="71"/>
  <c r="P34" i="71"/>
  <c r="P35" i="71"/>
  <c r="P36" i="71"/>
  <c r="P37" i="71"/>
  <c r="P8" i="71"/>
  <c r="Q37" i="71" l="1"/>
  <c r="Q29" i="71"/>
  <c r="Q25" i="71"/>
  <c r="Q21" i="71"/>
  <c r="Q16" i="71"/>
  <c r="Q12" i="71"/>
  <c r="R35" i="71"/>
  <c r="R31" i="71"/>
  <c r="R27" i="71"/>
  <c r="R23" i="71"/>
  <c r="R18" i="71"/>
  <c r="R14" i="71"/>
  <c r="R10" i="71"/>
  <c r="S35" i="71"/>
  <c r="S31" i="71"/>
  <c r="S27" i="71"/>
  <c r="S23" i="71"/>
  <c r="S19" i="71"/>
  <c r="S15" i="71"/>
  <c r="S11" i="71"/>
  <c r="T36" i="71"/>
  <c r="T32" i="71"/>
  <c r="T28" i="71"/>
  <c r="T24" i="71"/>
  <c r="T20" i="71"/>
  <c r="T16" i="71"/>
  <c r="T12" i="71"/>
  <c r="Q35" i="71"/>
  <c r="Q31" i="71"/>
  <c r="Q27" i="71"/>
  <c r="Q23" i="71"/>
  <c r="Q18" i="71"/>
  <c r="Q14" i="71"/>
  <c r="Q10" i="71"/>
  <c r="R37" i="71"/>
  <c r="R33" i="71"/>
  <c r="R29" i="71"/>
  <c r="R25" i="71"/>
  <c r="R21" i="71"/>
  <c r="R16" i="71"/>
  <c r="R12" i="71"/>
  <c r="S37" i="71"/>
  <c r="S33" i="71"/>
  <c r="S29" i="71"/>
  <c r="S25" i="71"/>
  <c r="S21" i="71"/>
  <c r="S17" i="71"/>
  <c r="S13" i="71"/>
  <c r="S9" i="71"/>
  <c r="T35" i="71"/>
  <c r="T31" i="71"/>
  <c r="T27" i="71"/>
  <c r="T23" i="71"/>
  <c r="T19" i="71"/>
  <c r="T15" i="71"/>
  <c r="T11" i="71"/>
  <c r="S8" i="71"/>
  <c r="U19" i="71"/>
  <c r="U33" i="71"/>
  <c r="O8" i="71"/>
  <c r="U8" i="71" s="1"/>
  <c r="O9" i="71"/>
  <c r="O12" i="71"/>
  <c r="O13" i="71"/>
  <c r="O16" i="71"/>
  <c r="O17" i="71"/>
  <c r="O21" i="71"/>
  <c r="O23" i="71"/>
  <c r="O24" i="71"/>
  <c r="O26" i="71"/>
  <c r="O27" i="71"/>
  <c r="O28" i="71"/>
  <c r="O29" i="71"/>
  <c r="O30" i="71"/>
  <c r="O31" i="71"/>
  <c r="O32" i="71"/>
  <c r="O36" i="71"/>
  <c r="O35" i="71" l="1"/>
  <c r="U35" i="71" s="1"/>
  <c r="O22" i="71"/>
  <c r="U22" i="71" s="1"/>
  <c r="O34" i="71"/>
  <c r="U34" i="71" s="1"/>
  <c r="O25" i="71"/>
  <c r="U25" i="71" s="1"/>
  <c r="O15" i="71"/>
  <c r="U15" i="71" s="1"/>
  <c r="O11" i="71"/>
  <c r="U11" i="71" s="1"/>
  <c r="U17" i="71"/>
  <c r="O37" i="71"/>
  <c r="U37" i="71" s="1"/>
  <c r="O18" i="71"/>
  <c r="U18" i="71" s="1"/>
  <c r="O14" i="71"/>
  <c r="U14" i="71" s="1"/>
  <c r="O10" i="71"/>
  <c r="U10" i="71" s="1"/>
  <c r="U9" i="71"/>
  <c r="U29" i="71"/>
  <c r="U21" i="71"/>
  <c r="U27" i="71"/>
  <c r="U36" i="71"/>
  <c r="U30" i="71"/>
  <c r="U31" i="71"/>
  <c r="U32" i="71"/>
  <c r="U28" i="71"/>
  <c r="U26" i="71"/>
  <c r="U24" i="71"/>
  <c r="U23" i="71"/>
  <c r="U16" i="71"/>
  <c r="U13" i="71"/>
  <c r="U12" i="71"/>
  <c r="O20" i="71" l="1"/>
  <c r="U20" i="71" s="1"/>
  <c r="I36" i="73"/>
  <c r="J36" i="73" s="1"/>
  <c r="I35" i="73"/>
  <c r="J35" i="73" s="1"/>
  <c r="I34" i="73"/>
  <c r="J34" i="73" s="1"/>
  <c r="I33" i="73"/>
  <c r="J33" i="73" s="1"/>
  <c r="I32" i="73"/>
  <c r="J32" i="73" s="1"/>
  <c r="I31" i="73"/>
  <c r="J31" i="73" s="1"/>
  <c r="I30" i="73"/>
  <c r="J30" i="73" s="1"/>
  <c r="I29" i="73"/>
  <c r="J29" i="73" s="1"/>
  <c r="I28" i="73"/>
  <c r="J28" i="73" s="1"/>
  <c r="I27" i="73"/>
  <c r="J27" i="73" s="1"/>
  <c r="I26" i="73"/>
  <c r="J26" i="73" s="1"/>
  <c r="I25" i="73"/>
  <c r="J25" i="73" s="1"/>
  <c r="I24" i="73"/>
  <c r="J24" i="73" s="1"/>
  <c r="I23" i="73"/>
  <c r="J23" i="73" s="1"/>
  <c r="I22" i="73"/>
  <c r="J22" i="73" s="1"/>
  <c r="I21" i="73"/>
  <c r="J21" i="73" s="1"/>
  <c r="I20" i="73"/>
  <c r="J20" i="73" s="1"/>
  <c r="I19" i="73"/>
  <c r="J19" i="73" s="1"/>
  <c r="I18" i="73"/>
  <c r="J18" i="73" s="1"/>
  <c r="I17" i="73"/>
  <c r="J17" i="73" s="1"/>
  <c r="I16" i="73"/>
  <c r="J16" i="73" s="1"/>
  <c r="I15" i="73"/>
  <c r="J15" i="73" s="1"/>
  <c r="I14" i="73"/>
  <c r="J14" i="73" s="1"/>
  <c r="I13" i="73"/>
  <c r="J13" i="73" s="1"/>
  <c r="I12" i="73"/>
  <c r="J12" i="73" s="1"/>
  <c r="I11" i="73"/>
  <c r="J11" i="73" s="1"/>
  <c r="I10" i="73"/>
  <c r="J10" i="73" s="1"/>
  <c r="I9" i="73"/>
  <c r="J9" i="73" s="1"/>
  <c r="I8" i="73"/>
  <c r="J8" i="73" s="1"/>
  <c r="I7" i="73"/>
  <c r="J7" i="73" s="1"/>
  <c r="E36" i="72"/>
  <c r="F36" i="72" s="1"/>
  <c r="F35" i="72"/>
  <c r="E35" i="72"/>
  <c r="E34" i="72"/>
  <c r="F34" i="72" s="1"/>
  <c r="F33" i="72"/>
  <c r="E33" i="72"/>
  <c r="E32" i="72"/>
  <c r="F32" i="72" s="1"/>
  <c r="F31" i="72"/>
  <c r="E31" i="72"/>
  <c r="E30" i="72"/>
  <c r="F30" i="72" s="1"/>
  <c r="F29" i="72"/>
  <c r="E29" i="72"/>
  <c r="E28" i="72"/>
  <c r="F28" i="72" s="1"/>
  <c r="F27" i="72"/>
  <c r="E27" i="72"/>
  <c r="E26" i="72"/>
  <c r="F26" i="72" s="1"/>
  <c r="F25" i="72"/>
  <c r="E25" i="72"/>
  <c r="E24" i="72"/>
  <c r="F24" i="72" s="1"/>
  <c r="F23" i="72"/>
  <c r="E23" i="72"/>
  <c r="E22" i="72"/>
  <c r="F22" i="72" s="1"/>
  <c r="F21" i="72"/>
  <c r="E21" i="72"/>
  <c r="E20" i="72"/>
  <c r="F20" i="72" s="1"/>
  <c r="F19" i="72"/>
  <c r="E19" i="72"/>
  <c r="E18" i="72"/>
  <c r="F18" i="72" s="1"/>
  <c r="F17" i="72"/>
  <c r="E17" i="72"/>
  <c r="E16" i="72"/>
  <c r="F16" i="72" s="1"/>
  <c r="F15" i="72"/>
  <c r="E15" i="72"/>
  <c r="E14" i="72"/>
  <c r="F14" i="72" s="1"/>
  <c r="F13" i="72"/>
  <c r="E13" i="72"/>
  <c r="E12" i="72"/>
  <c r="F12" i="72" s="1"/>
  <c r="F11" i="72"/>
  <c r="E11" i="72"/>
  <c r="E10" i="72"/>
  <c r="F10" i="72" s="1"/>
  <c r="F9" i="72"/>
  <c r="E9" i="72"/>
  <c r="E8" i="72"/>
  <c r="F8" i="72" s="1"/>
  <c r="F7" i="72"/>
  <c r="E7" i="72"/>
  <c r="Z37" i="71" l="1"/>
  <c r="Y37" i="71"/>
  <c r="X37" i="71"/>
  <c r="W37" i="71"/>
  <c r="V37" i="71"/>
  <c r="Z36" i="71"/>
  <c r="Y36" i="71"/>
  <c r="X36" i="71"/>
  <c r="W36" i="71"/>
  <c r="V36" i="71"/>
  <c r="Z35" i="71"/>
  <c r="Y35" i="71"/>
  <c r="X35" i="71"/>
  <c r="W35" i="71"/>
  <c r="V35" i="71"/>
  <c r="Z34" i="71"/>
  <c r="Y34" i="71"/>
  <c r="X34" i="71"/>
  <c r="W34" i="71"/>
  <c r="V34" i="71"/>
  <c r="Z33" i="71"/>
  <c r="Y33" i="71"/>
  <c r="X33" i="71"/>
  <c r="W33" i="71"/>
  <c r="V33" i="71"/>
  <c r="Z32" i="71"/>
  <c r="Y32" i="71"/>
  <c r="X32" i="71"/>
  <c r="W32" i="71"/>
  <c r="V32" i="71"/>
  <c r="Z31" i="71"/>
  <c r="Y31" i="71"/>
  <c r="X31" i="71"/>
  <c r="W31" i="71"/>
  <c r="V31" i="71"/>
  <c r="Z30" i="71"/>
  <c r="Y30" i="71"/>
  <c r="X30" i="71"/>
  <c r="W30" i="71"/>
  <c r="V30" i="71"/>
  <c r="Z29" i="71"/>
  <c r="Y29" i="71"/>
  <c r="X29" i="71"/>
  <c r="W29" i="71"/>
  <c r="V29" i="71"/>
  <c r="Z28" i="71"/>
  <c r="Y28" i="71"/>
  <c r="X28" i="71"/>
  <c r="W28" i="71"/>
  <c r="V28" i="71"/>
  <c r="Z27" i="71"/>
  <c r="Y27" i="71"/>
  <c r="X27" i="71"/>
  <c r="W27" i="71"/>
  <c r="V27" i="71"/>
  <c r="Z26" i="71"/>
  <c r="Y26" i="71"/>
  <c r="X26" i="71"/>
  <c r="W26" i="71"/>
  <c r="V26" i="71"/>
  <c r="Z25" i="71"/>
  <c r="Y25" i="71"/>
  <c r="X25" i="71"/>
  <c r="W25" i="71"/>
  <c r="V25" i="71"/>
  <c r="Z24" i="71"/>
  <c r="Y24" i="71"/>
  <c r="X24" i="71"/>
  <c r="W24" i="71"/>
  <c r="V24" i="71"/>
  <c r="Z23" i="71"/>
  <c r="Y23" i="71"/>
  <c r="X23" i="71"/>
  <c r="W23" i="71"/>
  <c r="V23" i="71"/>
  <c r="Z22" i="71"/>
  <c r="Y22" i="71"/>
  <c r="X22" i="71"/>
  <c r="W22" i="71"/>
  <c r="V22" i="71"/>
  <c r="Z21" i="71"/>
  <c r="Y21" i="71"/>
  <c r="X21" i="71"/>
  <c r="W21" i="71"/>
  <c r="V21" i="71"/>
  <c r="Z20" i="71"/>
  <c r="Y20" i="71"/>
  <c r="X20" i="71"/>
  <c r="W20" i="71"/>
  <c r="V20" i="71"/>
  <c r="Z19" i="71"/>
  <c r="Y19" i="71"/>
  <c r="X19" i="71"/>
  <c r="W19" i="71"/>
  <c r="V19" i="71"/>
  <c r="Z18" i="71"/>
  <c r="Y18" i="71"/>
  <c r="X18" i="71"/>
  <c r="W18" i="71"/>
  <c r="V18" i="71"/>
  <c r="Z17" i="71"/>
  <c r="Y17" i="71"/>
  <c r="X17" i="71"/>
  <c r="W17" i="71"/>
  <c r="V17" i="71"/>
  <c r="Z16" i="71"/>
  <c r="Y16" i="71"/>
  <c r="X16" i="71"/>
  <c r="W16" i="71"/>
  <c r="V16" i="71"/>
  <c r="Z15" i="71"/>
  <c r="Y15" i="71"/>
  <c r="X15" i="71"/>
  <c r="W15" i="71"/>
  <c r="V15" i="71"/>
  <c r="Z14" i="71"/>
  <c r="Y14" i="71"/>
  <c r="X14" i="71"/>
  <c r="W14" i="71"/>
  <c r="V14" i="71"/>
  <c r="Z13" i="71"/>
  <c r="Y13" i="71"/>
  <c r="X13" i="71"/>
  <c r="W13" i="71"/>
  <c r="V13" i="71"/>
  <c r="Z12" i="71"/>
  <c r="Y12" i="71"/>
  <c r="X12" i="71"/>
  <c r="W12" i="71"/>
  <c r="V12" i="71"/>
  <c r="Z11" i="71"/>
  <c r="Y11" i="71"/>
  <c r="X11" i="71"/>
  <c r="W11" i="71"/>
  <c r="V11" i="71"/>
  <c r="Z10" i="71"/>
  <c r="Y10" i="71"/>
  <c r="X10" i="71"/>
  <c r="W10" i="71"/>
  <c r="V10" i="71"/>
  <c r="Z9" i="71"/>
  <c r="Y9" i="71"/>
  <c r="X9" i="71"/>
  <c r="W9" i="71"/>
  <c r="V9" i="71"/>
  <c r="Z8" i="71"/>
  <c r="Y8" i="71"/>
  <c r="X8" i="71"/>
  <c r="W8" i="71"/>
  <c r="V8" i="71"/>
  <c r="AA8" i="71" l="1"/>
  <c r="AA9" i="71"/>
  <c r="AA10" i="71"/>
  <c r="AA11" i="71"/>
  <c r="AA12" i="71"/>
  <c r="AA13" i="71"/>
  <c r="AA15" i="71"/>
  <c r="AA31" i="71"/>
  <c r="AA20" i="71"/>
  <c r="AA21" i="71"/>
  <c r="AA28" i="71"/>
  <c r="AA29" i="71"/>
  <c r="AA36" i="71"/>
  <c r="AA37" i="71"/>
  <c r="AA23" i="71"/>
  <c r="AA30" i="71"/>
  <c r="AA14" i="71"/>
  <c r="AA18" i="71"/>
  <c r="AA19" i="71"/>
  <c r="AA26" i="71"/>
  <c r="AA27" i="71"/>
  <c r="AA34" i="71"/>
  <c r="AA35" i="71"/>
  <c r="AA22" i="71"/>
  <c r="AA16" i="71"/>
  <c r="AA17" i="71"/>
  <c r="AA24" i="71"/>
  <c r="AA25" i="71"/>
  <c r="AA32" i="71"/>
  <c r="AA33" i="71"/>
  <c r="AB32" i="71" l="1"/>
  <c r="K30" i="70" s="1"/>
  <c r="J30" i="70"/>
  <c r="AB16" i="71"/>
  <c r="K14" i="70" s="1"/>
  <c r="J14" i="70"/>
  <c r="AB27" i="71"/>
  <c r="K25" i="70" s="1"/>
  <c r="J25" i="70"/>
  <c r="AB14" i="71"/>
  <c r="K12" i="70" s="1"/>
  <c r="J12" i="70"/>
  <c r="AB36" i="71"/>
  <c r="K34" i="70" s="1"/>
  <c r="J34" i="70"/>
  <c r="AB20" i="71"/>
  <c r="K18" i="70" s="1"/>
  <c r="J18" i="70"/>
  <c r="AB12" i="71"/>
  <c r="K10" i="70" s="1"/>
  <c r="J10" i="70"/>
  <c r="AB8" i="71"/>
  <c r="K6" i="70" s="1"/>
  <c r="J6" i="70"/>
  <c r="AB25" i="71"/>
  <c r="K23" i="70" s="1"/>
  <c r="J23" i="70"/>
  <c r="AB22" i="71"/>
  <c r="K20" i="70" s="1"/>
  <c r="J20" i="70"/>
  <c r="AB26" i="71"/>
  <c r="K24" i="70" s="1"/>
  <c r="J24" i="70"/>
  <c r="AB30" i="71"/>
  <c r="K28" i="70" s="1"/>
  <c r="J28" i="70"/>
  <c r="AB29" i="71"/>
  <c r="K27" i="70" s="1"/>
  <c r="J27" i="70"/>
  <c r="AB31" i="71"/>
  <c r="K29" i="70" s="1"/>
  <c r="J29" i="70"/>
  <c r="AB11" i="71"/>
  <c r="K9" i="70" s="1"/>
  <c r="J9" i="70"/>
  <c r="AB24" i="71"/>
  <c r="K22" i="70" s="1"/>
  <c r="J22" i="70"/>
  <c r="AB35" i="71"/>
  <c r="K33" i="70" s="1"/>
  <c r="J33" i="70"/>
  <c r="AB19" i="71"/>
  <c r="K17" i="70" s="1"/>
  <c r="J17" i="70"/>
  <c r="AB23" i="71"/>
  <c r="K21" i="70" s="1"/>
  <c r="J21" i="70"/>
  <c r="AB28" i="71"/>
  <c r="K26" i="70" s="1"/>
  <c r="J26" i="70"/>
  <c r="AB15" i="71"/>
  <c r="K13" i="70" s="1"/>
  <c r="J13" i="70"/>
  <c r="AB10" i="71"/>
  <c r="K8" i="70" s="1"/>
  <c r="J8" i="70"/>
  <c r="AB33" i="71"/>
  <c r="K31" i="70" s="1"/>
  <c r="J31" i="70"/>
  <c r="AB17" i="71"/>
  <c r="K15" i="70" s="1"/>
  <c r="J15" i="70"/>
  <c r="AB34" i="71"/>
  <c r="K32" i="70" s="1"/>
  <c r="J32" i="70"/>
  <c r="AB18" i="71"/>
  <c r="K16" i="70" s="1"/>
  <c r="J16" i="70"/>
  <c r="AB37" i="71"/>
  <c r="K35" i="70" s="1"/>
  <c r="J35" i="70"/>
  <c r="AB21" i="71"/>
  <c r="K19" i="70" s="1"/>
  <c r="J19" i="70"/>
  <c r="AB13" i="71"/>
  <c r="K11" i="70" s="1"/>
  <c r="J11" i="70"/>
  <c r="AB9" i="71"/>
  <c r="K7" i="70" s="1"/>
  <c r="J7" i="70"/>
  <c r="F25" i="10"/>
  <c r="E24" i="70" s="1"/>
  <c r="C24" i="70" s="1"/>
  <c r="F36" i="10" l="1"/>
  <c r="E35" i="70" s="1"/>
  <c r="C35" i="70" s="1"/>
  <c r="F33" i="10"/>
  <c r="E32" i="70" s="1"/>
  <c r="C32" i="70" s="1"/>
  <c r="F32" i="10"/>
  <c r="E31" i="70" s="1"/>
  <c r="C31" i="70" s="1"/>
  <c r="F30" i="10"/>
  <c r="E29" i="70" s="1"/>
  <c r="C29" i="70" s="1"/>
  <c r="F28" i="10"/>
  <c r="E27" i="70" s="1"/>
  <c r="C27" i="70" s="1"/>
  <c r="F24" i="10"/>
  <c r="E23" i="70" s="1"/>
  <c r="C23" i="70" s="1"/>
  <c r="F22" i="10"/>
  <c r="E21" i="70" s="1"/>
  <c r="C21" i="70" s="1"/>
  <c r="F20" i="10"/>
  <c r="E19" i="70" s="1"/>
  <c r="C19" i="70" s="1"/>
  <c r="F18" i="10"/>
  <c r="E17" i="70" s="1"/>
  <c r="C17" i="70" s="1"/>
  <c r="F16" i="10"/>
  <c r="E15" i="70" s="1"/>
  <c r="C15" i="70" s="1"/>
  <c r="F15" i="10"/>
  <c r="E14" i="70" s="1"/>
  <c r="C14" i="70" s="1"/>
  <c r="F13" i="10"/>
  <c r="E12" i="70" s="1"/>
  <c r="C12" i="70" s="1"/>
  <c r="F11" i="10"/>
  <c r="E10" i="70" s="1"/>
  <c r="C10" i="70" s="1"/>
  <c r="F10" i="10"/>
  <c r="E9" i="70" s="1"/>
  <c r="C9" i="70" s="1"/>
  <c r="F7" i="10"/>
  <c r="E6" i="70" s="1"/>
  <c r="C6" i="70" s="1"/>
  <c r="F35" i="10"/>
  <c r="E34" i="70" s="1"/>
  <c r="C34" i="70" s="1"/>
  <c r="F34" i="10"/>
  <c r="E33" i="70" s="1"/>
  <c r="C33" i="70" s="1"/>
  <c r="F31" i="10"/>
  <c r="E30" i="70" s="1"/>
  <c r="C30" i="70" s="1"/>
  <c r="F29" i="10"/>
  <c r="E28" i="70" s="1"/>
  <c r="C28" i="70" s="1"/>
  <c r="F27" i="10"/>
  <c r="E26" i="70" s="1"/>
  <c r="C26" i="70" s="1"/>
  <c r="F26" i="10"/>
  <c r="E25" i="70" s="1"/>
  <c r="C25" i="70" s="1"/>
  <c r="F23" i="10"/>
  <c r="E22" i="70" s="1"/>
  <c r="C22" i="70" s="1"/>
  <c r="F21" i="10"/>
  <c r="E20" i="70" s="1"/>
  <c r="C20" i="70" s="1"/>
  <c r="F19" i="10"/>
  <c r="E18" i="70" s="1"/>
  <c r="C18" i="70" s="1"/>
  <c r="F17" i="10"/>
  <c r="E16" i="70" s="1"/>
  <c r="C16" i="70" s="1"/>
  <c r="F14" i="10"/>
  <c r="E13" i="70" s="1"/>
  <c r="C13" i="70" s="1"/>
  <c r="F12" i="10"/>
  <c r="E11" i="70" s="1"/>
  <c r="C11" i="70" s="1"/>
  <c r="F9" i="10"/>
  <c r="E8" i="70" s="1"/>
  <c r="C8" i="70" s="1"/>
  <c r="F8" i="10"/>
  <c r="E7" i="70" s="1"/>
  <c r="C7" i="70" s="1"/>
</calcChain>
</file>

<file path=xl/sharedStrings.xml><?xml version="1.0" encoding="utf-8"?>
<sst xmlns="http://schemas.openxmlformats.org/spreadsheetml/2006/main" count="366" uniqueCount="98">
  <si>
    <t>Код ГРБС</t>
  </si>
  <si>
    <t>Оценка</t>
  </si>
  <si>
    <t>Отчетный период</t>
  </si>
  <si>
    <t>Единица измерения</t>
  </si>
  <si>
    <t>руб.</t>
  </si>
  <si>
    <t>%</t>
  </si>
  <si>
    <t>Источник информации</t>
  </si>
  <si>
    <t>Комитет записи актов гражданского состояния Пермского края</t>
  </si>
  <si>
    <t>Агентство по занятости населения Пермского края</t>
  </si>
  <si>
    <t>Администрация губернатора Пермского края</t>
  </si>
  <si>
    <t>Государственная инспекция по экологии и природопользованию Пермского края</t>
  </si>
  <si>
    <t>Министерство здравоохранения Пермского края</t>
  </si>
  <si>
    <t>Государственная ветеринарная инспекция Пермского края</t>
  </si>
  <si>
    <t>Министерство финансов Пермского края</t>
  </si>
  <si>
    <t>Министерство социального развития Пермского края</t>
  </si>
  <si>
    <t>Агентство по делам архивов Пермского края</t>
  </si>
  <si>
    <t>Аппарат Правительства Пермского края</t>
  </si>
  <si>
    <t xml:space="preserve">Наименование ГРБС </t>
  </si>
  <si>
    <t>балл</t>
  </si>
  <si>
    <t>расчет</t>
  </si>
  <si>
    <t>Объем просроченной кредиторской задолженности ГРБС и государственных учреждений, подведомственных ГРБС</t>
  </si>
  <si>
    <t>Оценка, балл</t>
  </si>
  <si>
    <t xml:space="preserve">Объем просроченной кредиторской задолженности ГРБС  и государственных учреждений, подведомственных ГРБС,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</si>
  <si>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Значение,%</t>
  </si>
  <si>
    <t>Итоговая оценка показателей группы 2 "Исполнение бюджета в части расходов"</t>
  </si>
  <si>
    <t>Вес группы показателей в оценке, %</t>
  </si>
  <si>
    <t>Отчет об исполнении бюджета, ИАС ПК</t>
  </si>
  <si>
    <t xml:space="preserve">Объем просроченной кредиторской задолженности ГРБС и государственных учреждений, подведомственных ГРБС, за исключением просроченной кредиторской задолженности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</si>
  <si>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Значение, руб.</t>
  </si>
  <si>
    <t>Министерство территориального развития Пермского края</t>
  </si>
  <si>
    <t>Министерство по  управлению имуществом и земельным отношениям Пермского края</t>
  </si>
  <si>
    <t>Министерство природных ресурсов, лесного хозяйства и экологии Пермского края</t>
  </si>
  <si>
    <t>833</t>
  </si>
  <si>
    <t>Министерство сельского хозяйства и продовольствия Пермского края</t>
  </si>
  <si>
    <t>844</t>
  </si>
  <si>
    <t>Министерство по делам Коми-Пермяцкого округа Пермского края</t>
  </si>
  <si>
    <t xml:space="preserve">2.1. Доля не исполненных ГРБС Пермского края на конец отчетного периода бюджетных ассигнований </t>
  </si>
  <si>
    <t>Доля неисполненных ГРБС Пермского края на конец отчетного периода бюджетных ассигнований</t>
  </si>
  <si>
    <t xml:space="preserve">Объем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t>
  </si>
  <si>
    <t>Объем просроченной кредиторской задолженности ГРБС  Пермского края и государственных учреждений, подведомственных ГРБС Пермского края</t>
  </si>
  <si>
    <t xml:space="preserve">Объем просроченной кредиторской задолженности ГРБС Пермского края  и государственных учреждений, подведомственных ГРБС Пермского края,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</si>
  <si>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Относительный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в отчетном периоде</t>
  </si>
  <si>
    <t>Министерство промышленности, предпринимательства и торговли Пермского края</t>
  </si>
  <si>
    <t>Региональная служба по тарифам Пермского края</t>
  </si>
  <si>
    <t>Агентство по делам юстиции и мировых судей Пермского края</t>
  </si>
  <si>
    <t>2.3. Наличие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</si>
  <si>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836</t>
  </si>
  <si>
    <t>Министерство информационного развития и связи Пермского края</t>
  </si>
  <si>
    <t>Министерство образования и науки Пермского края</t>
  </si>
  <si>
    <t>Министерство по регулированию контрактной системы в сфере закупок Пермского края</t>
  </si>
  <si>
    <t>2.4.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</si>
  <si>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802</t>
  </si>
  <si>
    <t>803</t>
  </si>
  <si>
    <t>805</t>
  </si>
  <si>
    <t>811</t>
  </si>
  <si>
    <t>812</t>
  </si>
  <si>
    <t>814</t>
  </si>
  <si>
    <t>Министерство культуры Пермского края</t>
  </si>
  <si>
    <t>Инспекция государственного жилищного надзора  Пермского края</t>
  </si>
  <si>
    <t>Инспекция государственного технического надзора  Пермского края</t>
  </si>
  <si>
    <t>Министерство физической культуры, спорта и туризма Пермского края</t>
  </si>
  <si>
    <t>Министерство транспорта Пермского края</t>
  </si>
  <si>
    <t>Отчет об исполнении бюджета, ПК "АЦК-Финансы"</t>
  </si>
  <si>
    <t>Министерство строительства и архитектуры Пермского края</t>
  </si>
  <si>
    <t>826</t>
  </si>
  <si>
    <t>Государственная инспекция по охране объектов культурного наследия Пермского края</t>
  </si>
  <si>
    <t>Министерство экономического развития и инвестиций Пермского края</t>
  </si>
  <si>
    <t>864</t>
  </si>
  <si>
    <t>Министерство территориальной безопасности Пермского края</t>
  </si>
  <si>
    <t>Оценка показателей группы 2 "Исполнение бюджета в части расходов" за первое полугодие 2017 года</t>
  </si>
  <si>
    <t>2.5. Качество составления ГРБС Пермского края кассового плана по расходам за отчетный период</t>
  </si>
  <si>
    <t>на 01.07.2017</t>
  </si>
  <si>
    <t>за 1 полугодие 2017 года</t>
  </si>
  <si>
    <t>Расчет и оценка показателя 2.1 "Доля неисполненных ГРБС на конец отчетного периода бюджетных ассигнований" за первое полугодие 2017 года</t>
  </si>
  <si>
    <t>Расчет и оценка показателя 2.3 "Доля просроченной кредиторской задолженности ГРБС и государственных учреждений, подведомственных ГРБС, в расходах ГРБС" за первое полугодие 2017 года</t>
  </si>
  <si>
    <t>на 01.01.2017</t>
  </si>
  <si>
    <t>Расчет и оценка показателя 2.4 "Рост (снижение) просроченной кредиторской задолженности ГРБС и государственных учреждений, подведомственных ГРБС" за первое полугодие 2017 года</t>
  </si>
  <si>
    <t>Кассовое исполнение расходов ГРБС Пермского края за месяц (за исключением расходов на обслуживание государственного долга Пермского края, средств резервного фонда Правительства Пермского края, резервов, предусмотренных для распределения между ГРБС Пермского края)</t>
  </si>
  <si>
    <t>Отклонение кассового плана по расходам от кассового исполнения по расходам</t>
  </si>
  <si>
    <t xml:space="preserve">Месяцы, в которых отклонение кассового плана по расходам от кассового исполнения по расходам составило более 10%
</t>
  </si>
  <si>
    <t>январь</t>
  </si>
  <si>
    <t>февраль</t>
  </si>
  <si>
    <t>март</t>
  </si>
  <si>
    <t>апрель</t>
  </si>
  <si>
    <t>май</t>
  </si>
  <si>
    <t>июнь</t>
  </si>
  <si>
    <t>на начало месяца</t>
  </si>
  <si>
    <t>за месяц</t>
  </si>
  <si>
    <t>ед.</t>
  </si>
  <si>
    <t>Отчет об исполнении бюджета, ПК "АЦК "Финансы"</t>
  </si>
  <si>
    <t>Расчет и оценка показателя 2.5 "Качество составления ГРБС Пермского края кассового плана по расходам за отчетный период" за первое полугодие 2017 года</t>
  </si>
  <si>
    <r>
      <t xml:space="preserve">1 - отклонение </t>
    </r>
    <r>
      <rPr>
        <sz val="12"/>
        <rFont val="Calibri"/>
        <family val="2"/>
        <charset val="204"/>
      </rPr>
      <t>˃</t>
    </r>
    <r>
      <rPr>
        <sz val="12"/>
        <rFont val="Times New Roman"/>
        <family val="1"/>
        <charset val="204"/>
      </rPr>
      <t xml:space="preserve"> 10%, 0 - отклонение </t>
    </r>
    <r>
      <rPr>
        <sz val="12"/>
        <rFont val="Calibri"/>
        <family val="2"/>
        <charset val="204"/>
      </rPr>
      <t>≤</t>
    </r>
    <r>
      <rPr>
        <sz val="12"/>
        <rFont val="Times New Roman"/>
        <family val="1"/>
        <charset val="204"/>
      </rPr>
      <t xml:space="preserve"> 10%</t>
    </r>
  </si>
  <si>
    <t>Общее количество месяцев в отчетном периоде, в которых отклонение кассового плана по расходам от кассового исполнения по расходам составило более 10%</t>
  </si>
  <si>
    <t>Кассовый план, ПК "АЦК-Финансы"</t>
  </si>
  <si>
    <t>х</t>
  </si>
  <si>
    <t>Объем бюджетных ассигнований ГРБС Пермского края на отчетный период, за исключением расходов на обслуживание государственного долга Пермского края, резервов, предусмотренных для распределения между ГРБС Пермского края</t>
  </si>
  <si>
    <t>Кассовое исполнение расходов ГРБС Пермского края, за исключением расходов на обслуживание государственного долга Пермского края, резервов, предусмотренных для распределения между ГРБС Пермского края</t>
  </si>
  <si>
    <t>Кассовый план по расходам ГРБС Пермского края на месяц (за исключением расходов на обслуживание государственного долга Пермского края, средств резервного фонда Правительства Пермского края, резервов, предусмотренных для распределения между ГРБС Пермского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</si>
</sst>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_ ;[Red]\-#,##0\ "/>
    <numFmt numFmtId="165" formatCode="#,##0.00_ ;[Red]\-#,##0.00\ "/>
    <numFmt numFmtId="166" formatCode="0.0"/>
    <numFmt numFmtId="167" formatCode="#,##0.0"/>
    <numFmt numFmtId="168" formatCode="_-* #,##0.00\ _₽_-;\-* #,##0.00\ _₽_-;_-* &quot;-&quot;??\ _₽_-;_-@_-"/>
    <numFmt numFmtId="169" formatCode="_-* #,##0.0\ _₽_-;\-* #,##0.0\ _₽_-;_-* &quot;-&quot;??\ _₽_-;_-@_-"/>
  </numFmts>
  <fonts count="3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8"/>
      <name val="Arial"/>
      <family val="2"/>
    </font>
    <font>
      <sz val="10"/>
      <name val="Arial"/>
      <family val="2"/>
      <charset val="204"/>
    </font>
    <font>
      <sz val="9"/>
      <color indexed="8"/>
      <name val="Times New Roman"/>
      <family val="1"/>
      <charset val="204"/>
    </font>
    <font>
      <b/>
      <sz val="9"/>
      <color indexed="8"/>
      <name val="Times New Roman"/>
      <family val="1"/>
      <charset val="204"/>
    </font>
    <font>
      <sz val="10"/>
      <color indexed="8"/>
      <name val="Times New Roman"/>
      <family val="1"/>
      <charset val="204"/>
    </font>
    <font>
      <sz val="8"/>
      <name val="Calibri"/>
      <family val="2"/>
    </font>
    <font>
      <sz val="11"/>
      <color theme="1"/>
      <name val="Calibri"/>
      <family val="2"/>
      <charset val="204"/>
      <scheme val="minor"/>
    </font>
    <font>
      <sz val="11"/>
      <color theme="1"/>
      <name val="Times New Roman"/>
      <family val="1"/>
      <charset val="204"/>
    </font>
    <font>
      <sz val="8"/>
      <color indexed="8"/>
      <name val="Times New Roman"/>
      <family val="1"/>
      <charset val="204"/>
    </font>
    <font>
      <sz val="12"/>
      <color rgb="FF000000"/>
      <name val="Times New Roman"/>
      <family val="1"/>
      <charset val="204"/>
    </font>
    <font>
      <sz val="12"/>
      <name val="Times New Roman"/>
      <family val="1"/>
      <charset val="204"/>
    </font>
    <font>
      <sz val="12"/>
      <color theme="1"/>
      <name val="Times New Roman"/>
      <family val="1"/>
      <charset val="204"/>
    </font>
    <font>
      <sz val="12"/>
      <color rgb="FFFF0000"/>
      <name val="Times New Roman"/>
      <family val="1"/>
      <charset val="204"/>
    </font>
    <font>
      <sz val="12"/>
      <color rgb="FFFF0000"/>
      <name val="Calibri"/>
      <family val="2"/>
      <scheme val="minor"/>
    </font>
    <font>
      <b/>
      <sz val="12"/>
      <name val="Times New Roman"/>
      <family val="1"/>
      <charset val="204"/>
    </font>
    <font>
      <b/>
      <sz val="14"/>
      <color theme="1"/>
      <name val="Times New Roman"/>
      <family val="1"/>
      <charset val="204"/>
    </font>
    <font>
      <sz val="12"/>
      <color indexed="8"/>
      <name val="Times New Roman"/>
      <family val="1"/>
      <charset val="204"/>
    </font>
    <font>
      <sz val="12"/>
      <color indexed="10"/>
      <name val="Times New Roman"/>
      <family val="1"/>
      <charset val="204"/>
    </font>
    <font>
      <sz val="12"/>
      <name val="Arial Cyr"/>
      <charset val="204"/>
    </font>
    <font>
      <b/>
      <sz val="14"/>
      <color indexed="8"/>
      <name val="Times New Roman"/>
      <family val="1"/>
      <charset val="204"/>
    </font>
    <font>
      <b/>
      <sz val="12"/>
      <color indexed="8"/>
      <name val="Times New Roman"/>
      <family val="1"/>
      <charset val="204"/>
    </font>
    <font>
      <sz val="12"/>
      <color theme="1"/>
      <name val="Calibri"/>
      <family val="2"/>
      <scheme val="minor"/>
    </font>
    <font>
      <sz val="12"/>
      <name val="Calibri"/>
      <family val="2"/>
      <charset val="204"/>
    </font>
    <font>
      <sz val="11"/>
      <color theme="1"/>
      <name val="Calibri"/>
      <family val="2"/>
      <scheme val="minor"/>
    </font>
    <font>
      <sz val="16"/>
      <color indexed="8"/>
      <name val="Times New Roman"/>
      <family val="1"/>
      <charset val="204"/>
    </font>
    <font>
      <sz val="14"/>
      <color indexed="8"/>
      <name val="Times New Roman"/>
      <family val="1"/>
      <charset val="204"/>
    </font>
    <font>
      <sz val="14"/>
      <color theme="1"/>
      <name val="Times New Roman"/>
      <family val="1"/>
      <charset val="204"/>
    </font>
    <font>
      <sz val="16"/>
      <color theme="1"/>
      <name val="Times New Roman"/>
      <family val="1"/>
      <charset val="204"/>
    </font>
  </fonts>
  <fills count="14">
    <fill>
      <patternFill patternType="none"/>
    </fill>
    <fill>
      <patternFill patternType="gray125"/>
    </fill>
    <fill>
      <patternFill patternType="solid">
        <fgColor indexed="4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rgb="FF00B0F0"/>
        <bgColor indexed="64"/>
      </patternFill>
    </fill>
    <fill>
      <patternFill patternType="solid">
        <fgColor rgb="FF92D050"/>
        <bgColor indexed="64"/>
      </patternFill>
    </fill>
  </fills>
  <borders count="8">
    <border>
      <left/>
      <right/>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4" fillId="2" borderId="1" applyNumberFormat="0" applyProtection="0">
      <alignment horizontal="left" vertical="center" indent="1"/>
    </xf>
    <xf numFmtId="0" fontId="10" fillId="0" borderId="0"/>
    <xf numFmtId="0" fontId="5" fillId="0" borderId="0"/>
    <xf numFmtId="0" fontId="5" fillId="0" borderId="0"/>
    <xf numFmtId="0" fontId="2" fillId="0" borderId="0"/>
    <xf numFmtId="0" fontId="1" fillId="0" borderId="0"/>
    <xf numFmtId="0" fontId="1" fillId="0" borderId="0"/>
    <xf numFmtId="168" fontId="27" fillId="0" borderId="0" applyFont="0" applyFill="0" applyBorder="0" applyAlignment="0" applyProtection="0"/>
  </cellStyleXfs>
  <cellXfs count="104">
    <xf numFmtId="0" fontId="0" fillId="0" borderId="0" xfId="0"/>
    <xf numFmtId="0" fontId="0" fillId="0" borderId="0" xfId="0" applyFill="1"/>
    <xf numFmtId="0" fontId="0" fillId="3" borderId="0" xfId="0" applyFill="1"/>
    <xf numFmtId="0" fontId="6" fillId="0" borderId="0" xfId="0" applyFont="1" applyAlignment="1">
      <alignment vertical="center"/>
    </xf>
    <xf numFmtId="0" fontId="6" fillId="0" borderId="0" xfId="0" applyFont="1" applyFill="1" applyAlignment="1">
      <alignment vertical="center"/>
    </xf>
    <xf numFmtId="0" fontId="6" fillId="0" borderId="0" xfId="0" applyFont="1" applyAlignment="1">
      <alignment horizontal="center" vertical="center"/>
    </xf>
    <xf numFmtId="0" fontId="3" fillId="0" borderId="0" xfId="0" applyFont="1"/>
    <xf numFmtId="0" fontId="6" fillId="0" borderId="0" xfId="0" applyFont="1"/>
    <xf numFmtId="0" fontId="11" fillId="0" borderId="0" xfId="0" applyFont="1"/>
    <xf numFmtId="0" fontId="8" fillId="0" borderId="0" xfId="0" applyFont="1"/>
    <xf numFmtId="0" fontId="11" fillId="0" borderId="0" xfId="0" applyFont="1" applyFill="1"/>
    <xf numFmtId="0" fontId="0" fillId="4" borderId="0" xfId="0" applyFill="1" applyAlignment="1">
      <alignment horizontal="center"/>
    </xf>
    <xf numFmtId="164" fontId="11" fillId="0" borderId="0" xfId="0" applyNumberFormat="1" applyFont="1"/>
    <xf numFmtId="164" fontId="6" fillId="0" borderId="0" xfId="0" applyNumberFormat="1" applyFont="1"/>
    <xf numFmtId="164" fontId="8" fillId="0" borderId="0" xfId="0" applyNumberFormat="1" applyFont="1"/>
    <xf numFmtId="0" fontId="6" fillId="5" borderId="0" xfId="0" applyFont="1" applyFill="1" applyAlignment="1">
      <alignment vertical="center"/>
    </xf>
    <xf numFmtId="0" fontId="12" fillId="5" borderId="0" xfId="0" applyFont="1" applyFill="1" applyAlignment="1">
      <alignment vertical="center"/>
    </xf>
    <xf numFmtId="49" fontId="13" fillId="6" borderId="2" xfId="0" applyNumberFormat="1" applyFont="1" applyFill="1" applyBorder="1" applyAlignment="1">
      <alignment horizontal="center" vertical="center" wrapText="1"/>
    </xf>
    <xf numFmtId="0" fontId="14" fillId="6" borderId="2" xfId="0" applyFont="1" applyFill="1" applyBorder="1" applyAlignment="1">
      <alignment vertical="center" wrapText="1" shrinkToFit="1"/>
    </xf>
    <xf numFmtId="49" fontId="15" fillId="6" borderId="2" xfId="0" applyNumberFormat="1" applyFont="1" applyFill="1" applyBorder="1" applyAlignment="1">
      <alignment vertical="center" wrapText="1"/>
    </xf>
    <xf numFmtId="0" fontId="14" fillId="0" borderId="2" xfId="0" applyFont="1" applyFill="1" applyBorder="1" applyAlignment="1">
      <alignment horizontal="center" vertical="center" wrapText="1"/>
    </xf>
    <xf numFmtId="165" fontId="14" fillId="4" borderId="2" xfId="0" applyNumberFormat="1" applyFont="1" applyFill="1" applyBorder="1" applyAlignment="1">
      <alignment horizontal="center" vertical="center" wrapText="1" shrinkToFit="1"/>
    </xf>
    <xf numFmtId="2" fontId="14" fillId="0" borderId="2" xfId="0" applyNumberFormat="1" applyFont="1" applyFill="1" applyBorder="1" applyAlignment="1">
      <alignment horizontal="center" vertical="center"/>
    </xf>
    <xf numFmtId="166" fontId="14" fillId="0" borderId="2" xfId="0" applyNumberFormat="1" applyFont="1" applyFill="1" applyBorder="1" applyAlignment="1">
      <alignment horizontal="center" vertical="center"/>
    </xf>
    <xf numFmtId="4" fontId="14" fillId="0" borderId="2" xfId="0" applyNumberFormat="1" applyFont="1" applyFill="1" applyBorder="1" applyAlignment="1">
      <alignment horizontal="center" vertical="center" wrapText="1" shrinkToFit="1"/>
    </xf>
    <xf numFmtId="4" fontId="22" fillId="0" borderId="2" xfId="0" applyNumberFormat="1" applyFont="1" applyBorder="1" applyAlignment="1">
      <alignment horizontal="right" vertical="center" wrapText="1"/>
    </xf>
    <xf numFmtId="4" fontId="20" fillId="4" borderId="2" xfId="0" applyNumberFormat="1" applyFont="1" applyFill="1" applyBorder="1" applyAlignment="1">
      <alignment horizontal="center" vertical="center"/>
    </xf>
    <xf numFmtId="0" fontId="20" fillId="3" borderId="2" xfId="0" applyFont="1" applyFill="1" applyBorder="1" applyAlignment="1">
      <alignment horizontal="center" vertical="center"/>
    </xf>
    <xf numFmtId="4" fontId="20" fillId="0" borderId="2" xfId="0" applyNumberFormat="1" applyFont="1" applyFill="1" applyBorder="1" applyAlignment="1">
      <alignment horizontal="center" vertical="center"/>
    </xf>
    <xf numFmtId="0" fontId="14"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2" xfId="0" applyFont="1" applyFill="1" applyBorder="1" applyAlignment="1">
      <alignment horizontal="left" vertical="center" wrapText="1"/>
    </xf>
    <xf numFmtId="0" fontId="18" fillId="7" borderId="2" xfId="0" applyFont="1" applyFill="1" applyBorder="1" applyAlignment="1">
      <alignment horizontal="center"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xf>
    <xf numFmtId="0" fontId="21" fillId="7" borderId="2" xfId="0" applyFont="1" applyFill="1" applyBorder="1" applyAlignment="1">
      <alignment vertical="center" wrapText="1"/>
    </xf>
    <xf numFmtId="0" fontId="24" fillId="7" borderId="2" xfId="0" applyFont="1" applyFill="1" applyBorder="1" applyAlignment="1">
      <alignment horizontal="center" vertical="center" wrapText="1"/>
    </xf>
    <xf numFmtId="0" fontId="20" fillId="7" borderId="2" xfId="0" applyFont="1" applyFill="1" applyBorder="1" applyAlignment="1">
      <alignment vertical="center"/>
    </xf>
    <xf numFmtId="4" fontId="14" fillId="0" borderId="2" xfId="0" applyNumberFormat="1" applyFont="1" applyFill="1" applyBorder="1" applyAlignment="1">
      <alignment horizontal="center" vertical="center"/>
    </xf>
    <xf numFmtId="0" fontId="14" fillId="3" borderId="2" xfId="0" applyFont="1" applyFill="1" applyBorder="1" applyAlignment="1">
      <alignment horizontal="center" vertical="center"/>
    </xf>
    <xf numFmtId="0" fontId="20" fillId="7" borderId="2" xfId="0" applyFont="1" applyFill="1" applyBorder="1" applyAlignment="1">
      <alignment horizontal="center" vertical="center" wrapText="1"/>
    </xf>
    <xf numFmtId="164" fontId="14" fillId="7" borderId="2" xfId="0" applyNumberFormat="1" applyFont="1" applyFill="1" applyBorder="1" applyAlignment="1">
      <alignment horizontal="center" vertical="center" wrapText="1"/>
    </xf>
    <xf numFmtId="4" fontId="14" fillId="7" borderId="2" xfId="0" applyNumberFormat="1" applyFont="1" applyFill="1" applyBorder="1" applyAlignment="1">
      <alignment horizontal="center" vertical="center" wrapText="1"/>
    </xf>
    <xf numFmtId="0" fontId="20" fillId="7" borderId="3"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4" fillId="7" borderId="2" xfId="0" applyFont="1" applyFill="1" applyBorder="1" applyAlignment="1">
      <alignment horizontal="center" vertical="center"/>
    </xf>
    <xf numFmtId="0" fontId="14" fillId="7" borderId="2" xfId="0" applyFont="1" applyFill="1" applyBorder="1"/>
    <xf numFmtId="0" fontId="0" fillId="4" borderId="0" xfId="0" applyFill="1"/>
    <xf numFmtId="0" fontId="0" fillId="0" borderId="0" xfId="0" applyAlignment="1">
      <alignment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3" borderId="2" xfId="0" applyFont="1" applyFill="1" applyBorder="1" applyAlignment="1">
      <alignment horizontal="center" vertical="center" wrapText="1"/>
    </xf>
    <xf numFmtId="4" fontId="15" fillId="8" borderId="2" xfId="0" applyNumberFormat="1" applyFont="1" applyFill="1" applyBorder="1" applyAlignment="1">
      <alignment horizontal="center" vertical="center"/>
    </xf>
    <xf numFmtId="4" fontId="15" fillId="9" borderId="2" xfId="0" applyNumberFormat="1" applyFont="1" applyFill="1" applyBorder="1" applyAlignment="1">
      <alignment horizontal="center" vertical="center"/>
    </xf>
    <xf numFmtId="4" fontId="15" fillId="10" borderId="2" xfId="0" applyNumberFormat="1" applyFont="1" applyFill="1" applyBorder="1" applyAlignment="1">
      <alignment horizontal="center" vertical="center"/>
    </xf>
    <xf numFmtId="4" fontId="15" fillId="11" borderId="2" xfId="0" applyNumberFormat="1" applyFont="1" applyFill="1" applyBorder="1" applyAlignment="1">
      <alignment horizontal="center" vertical="center"/>
    </xf>
    <xf numFmtId="4" fontId="15" fillId="12" borderId="2" xfId="0" applyNumberFormat="1" applyFont="1" applyFill="1" applyBorder="1" applyAlignment="1">
      <alignment horizontal="center" vertical="center"/>
    </xf>
    <xf numFmtId="4" fontId="15" fillId="13" borderId="2" xfId="0" applyNumberFormat="1" applyFont="1" applyFill="1" applyBorder="1" applyAlignment="1">
      <alignment horizontal="center" vertical="center"/>
    </xf>
    <xf numFmtId="0" fontId="15" fillId="8" borderId="2" xfId="0" applyFont="1" applyFill="1" applyBorder="1" applyAlignment="1">
      <alignment horizontal="center" vertical="center"/>
    </xf>
    <xf numFmtId="0" fontId="15" fillId="9" borderId="2" xfId="0" applyFont="1" applyFill="1" applyBorder="1" applyAlignment="1">
      <alignment horizontal="center" vertical="center"/>
    </xf>
    <xf numFmtId="0" fontId="15" fillId="10" borderId="2" xfId="0" applyFont="1" applyFill="1" applyBorder="1" applyAlignment="1">
      <alignment horizontal="center" vertical="center"/>
    </xf>
    <xf numFmtId="0" fontId="15" fillId="11" borderId="2" xfId="0" applyFont="1" applyFill="1" applyBorder="1" applyAlignment="1">
      <alignment horizontal="center" vertical="center"/>
    </xf>
    <xf numFmtId="0" fontId="15" fillId="12" borderId="2" xfId="0" applyFont="1" applyFill="1" applyBorder="1" applyAlignment="1">
      <alignment horizontal="center" vertical="center"/>
    </xf>
    <xf numFmtId="0" fontId="15" fillId="13" borderId="2" xfId="0" applyFont="1" applyFill="1" applyBorder="1" applyAlignment="1">
      <alignment horizontal="center" vertical="center"/>
    </xf>
    <xf numFmtId="0" fontId="15" fillId="0" borderId="2" xfId="0" applyFont="1" applyBorder="1" applyAlignment="1">
      <alignment horizontal="center" vertical="center"/>
    </xf>
    <xf numFmtId="169" fontId="20" fillId="0" borderId="2" xfId="8" applyNumberFormat="1" applyFont="1" applyFill="1" applyBorder="1" applyAlignment="1">
      <alignment horizontal="center" vertical="center"/>
    </xf>
    <xf numFmtId="167" fontId="20" fillId="0" borderId="2" xfId="0" applyNumberFormat="1" applyFont="1" applyFill="1" applyBorder="1" applyAlignment="1">
      <alignment horizontal="center" vertical="center"/>
    </xf>
    <xf numFmtId="0" fontId="28" fillId="0" borderId="0" xfId="0" applyFont="1" applyAlignment="1">
      <alignment vertical="center"/>
    </xf>
    <xf numFmtId="0" fontId="29" fillId="0" borderId="0" xfId="0" applyFont="1" applyAlignment="1">
      <alignment vertical="center"/>
    </xf>
    <xf numFmtId="169" fontId="14" fillId="0" borderId="2" xfId="8" applyNumberFormat="1" applyFont="1" applyFill="1" applyBorder="1" applyAlignment="1">
      <alignment horizontal="center" vertical="center"/>
    </xf>
    <xf numFmtId="167" fontId="14" fillId="0" borderId="2" xfId="0" applyNumberFormat="1" applyFont="1" applyFill="1" applyBorder="1" applyAlignment="1">
      <alignment horizontal="center" vertical="center"/>
    </xf>
    <xf numFmtId="164" fontId="30" fillId="0" borderId="0" xfId="0" applyNumberFormat="1" applyFont="1"/>
    <xf numFmtId="0" fontId="30" fillId="0" borderId="0" xfId="0" applyFont="1"/>
    <xf numFmtId="164" fontId="31" fillId="0" borderId="0" xfId="0" applyNumberFormat="1" applyFont="1"/>
    <xf numFmtId="0" fontId="31" fillId="0" borderId="0" xfId="0" applyFont="1"/>
    <xf numFmtId="164" fontId="28" fillId="0" borderId="0" xfId="0" applyNumberFormat="1" applyFont="1"/>
    <xf numFmtId="0" fontId="28" fillId="0" borderId="0" xfId="0" applyFont="1"/>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14" fillId="0" borderId="2" xfId="0" applyFont="1" applyFill="1" applyBorder="1" applyAlignment="1">
      <alignment horizontal="center" vertical="center"/>
    </xf>
    <xf numFmtId="0" fontId="20" fillId="7" borderId="3" xfId="0" applyFont="1" applyFill="1" applyBorder="1" applyAlignment="1">
      <alignment horizontal="center" vertical="center" wrapText="1"/>
    </xf>
    <xf numFmtId="3" fontId="14" fillId="0" borderId="2" xfId="0" applyNumberFormat="1" applyFont="1" applyFill="1" applyBorder="1" applyAlignment="1">
      <alignment horizontal="center" vertical="center"/>
    </xf>
    <xf numFmtId="0" fontId="19" fillId="0" borderId="0" xfId="0" applyFont="1" applyAlignment="1">
      <alignment horizontal="center"/>
    </xf>
    <xf numFmtId="0" fontId="14" fillId="7" borderId="2"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horizontal="center" vertical="center" wrapText="1"/>
    </xf>
    <xf numFmtId="164" fontId="20" fillId="7" borderId="3" xfId="0" applyNumberFormat="1" applyFont="1" applyFill="1" applyBorder="1" applyAlignment="1">
      <alignment horizontal="center" vertical="center" wrapText="1"/>
    </xf>
    <xf numFmtId="164" fontId="20" fillId="7" borderId="5" xfId="0" applyNumberFormat="1" applyFont="1" applyFill="1" applyBorder="1" applyAlignment="1">
      <alignment horizontal="center"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25" fillId="7" borderId="4" xfId="0" applyFont="1" applyFill="1" applyBorder="1" applyAlignment="1">
      <alignment horizontal="center" vertical="center" wrapText="1"/>
    </xf>
    <xf numFmtId="0" fontId="25" fillId="7" borderId="5"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20" fillId="7" borderId="6" xfId="0" applyFont="1" applyFill="1" applyBorder="1" applyAlignment="1">
      <alignment horizontal="center" vertical="center" wrapText="1"/>
    </xf>
    <xf numFmtId="0" fontId="20" fillId="7" borderId="7" xfId="0" applyFont="1" applyFill="1" applyBorder="1" applyAlignment="1">
      <alignment horizontal="center" vertical="center" wrapText="1"/>
    </xf>
  </cellXfs>
  <cellStyles count="9">
    <cellStyle name="SAPBEXHLevel2 2" xfId="1"/>
    <cellStyle name="Обычный" xfId="0" builtinId="0"/>
    <cellStyle name="Обычный 2" xfId="2"/>
    <cellStyle name="Обычный 2 2" xfId="5"/>
    <cellStyle name="Обычный 2 2 2" xfId="7"/>
    <cellStyle name="Обычный 2 3" xfId="6"/>
    <cellStyle name="Обычный 3" xfId="3"/>
    <cellStyle name="Обычный 4" xfId="4"/>
    <cellStyle name="Финансовый 2" xfId="8"/>
  </cellStyles>
  <dxfs count="0"/>
  <tableStyles count="0" defaultTableStyle="TableStyleMedium9" defaultPivotStyle="PivotStyleLight16"/>
  <colors>
    <mruColors>
      <color rgb="FFFFFFCC"/>
      <color rgb="FFFF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5"/>
  <sheetViews>
    <sheetView showGridLines="0" zoomScale="80" zoomScaleNormal="80" zoomScaleSheetLayoutView="90" zoomScalePageLayoutView="92" workbookViewId="0">
      <pane xSplit="2" ySplit="5" topLeftCell="C6" activePane="bottomRight" state="frozen"/>
      <selection pane="topRight" activeCell="C1" sqref="C1"/>
      <selection pane="bottomLeft" activeCell="A4" sqref="A4"/>
      <selection pane="bottomRight" activeCell="C17" sqref="C17"/>
    </sheetView>
  </sheetViews>
  <sheetFormatPr defaultColWidth="6.85546875" defaultRowHeight="15" x14ac:dyDescent="0.25"/>
  <cols>
    <col min="1" max="1" width="7.28515625" customWidth="1"/>
    <col min="2" max="2" width="52" customWidth="1"/>
    <col min="3" max="3" width="18.7109375" style="11" customWidth="1"/>
    <col min="4" max="5" width="18.7109375" customWidth="1"/>
    <col min="6" max="11" width="18.7109375" style="1" customWidth="1"/>
  </cols>
  <sheetData>
    <row r="1" spans="1:11" ht="18.75" x14ac:dyDescent="0.3">
      <c r="A1" s="88" t="s">
        <v>69</v>
      </c>
      <c r="B1" s="88"/>
      <c r="C1" s="88"/>
      <c r="D1" s="88"/>
      <c r="E1" s="88"/>
      <c r="F1" s="88"/>
      <c r="G1" s="88"/>
      <c r="H1" s="88"/>
      <c r="I1" s="88"/>
    </row>
    <row r="3" spans="1:11" s="6" customFormat="1" ht="223.5" customHeight="1" x14ac:dyDescent="0.25">
      <c r="A3" s="29" t="s">
        <v>0</v>
      </c>
      <c r="B3" s="29" t="s">
        <v>17</v>
      </c>
      <c r="C3" s="29" t="s">
        <v>24</v>
      </c>
      <c r="D3" s="89" t="s">
        <v>36</v>
      </c>
      <c r="E3" s="89"/>
      <c r="F3" s="89" t="s">
        <v>45</v>
      </c>
      <c r="G3" s="89"/>
      <c r="H3" s="89" t="s">
        <v>50</v>
      </c>
      <c r="I3" s="89"/>
      <c r="J3" s="89" t="s">
        <v>70</v>
      </c>
      <c r="K3" s="89"/>
    </row>
    <row r="4" spans="1:11" s="6" customFormat="1" ht="17.25" customHeight="1" x14ac:dyDescent="0.25">
      <c r="A4" s="29"/>
      <c r="B4" s="31" t="s">
        <v>25</v>
      </c>
      <c r="C4" s="29"/>
      <c r="D4" s="90">
        <v>40</v>
      </c>
      <c r="E4" s="91"/>
      <c r="F4" s="90">
        <v>30</v>
      </c>
      <c r="G4" s="91"/>
      <c r="H4" s="90">
        <v>15</v>
      </c>
      <c r="I4" s="91"/>
      <c r="J4" s="90">
        <v>15</v>
      </c>
      <c r="K4" s="91"/>
    </row>
    <row r="5" spans="1:11" s="2" customFormat="1" ht="18" customHeight="1" x14ac:dyDescent="0.25">
      <c r="A5" s="32"/>
      <c r="B5" s="31"/>
      <c r="C5" s="29" t="s">
        <v>21</v>
      </c>
      <c r="D5" s="29" t="s">
        <v>23</v>
      </c>
      <c r="E5" s="29" t="s">
        <v>21</v>
      </c>
      <c r="F5" s="29" t="s">
        <v>28</v>
      </c>
      <c r="G5" s="29" t="s">
        <v>21</v>
      </c>
      <c r="H5" s="29" t="s">
        <v>23</v>
      </c>
      <c r="I5" s="29" t="s">
        <v>21</v>
      </c>
      <c r="J5" s="29"/>
      <c r="K5" s="29"/>
    </row>
    <row r="6" spans="1:11" s="2" customFormat="1" ht="44.25" customHeight="1" x14ac:dyDescent="0.25">
      <c r="A6" s="17" t="s">
        <v>51</v>
      </c>
      <c r="B6" s="18" t="s">
        <v>29</v>
      </c>
      <c r="C6" s="21">
        <f>E6*$D$4/100+G6*$F$4/100+I6*$H$4/100+K6*$J$4/100</f>
        <v>4.8499999999999996</v>
      </c>
      <c r="D6" s="22">
        <f>'2.1'!E7</f>
        <v>0</v>
      </c>
      <c r="E6" s="22" t="str">
        <f>'2.1'!F7</f>
        <v>5</v>
      </c>
      <c r="F6" s="24">
        <f>'2.3'!E7</f>
        <v>0</v>
      </c>
      <c r="G6" s="87">
        <f>'2.3'!F7</f>
        <v>5</v>
      </c>
      <c r="H6" s="20" t="str">
        <f>'2.4'!I7</f>
        <v>задолженность отсутствует</v>
      </c>
      <c r="I6" s="20">
        <f>'2.4'!J7</f>
        <v>5</v>
      </c>
      <c r="J6" s="20">
        <f>'2.5'!AA8</f>
        <v>3</v>
      </c>
      <c r="K6" s="20" t="str">
        <f>'2.5'!AB8</f>
        <v>4</v>
      </c>
    </row>
    <row r="7" spans="1:11" s="1" customFormat="1" ht="44.25" customHeight="1" x14ac:dyDescent="0.25">
      <c r="A7" s="17" t="s">
        <v>52</v>
      </c>
      <c r="B7" s="19" t="s">
        <v>7</v>
      </c>
      <c r="C7" s="21">
        <f t="shared" ref="C7:C35" si="0">E7*$D$4/100+G7*$F$4/100+I7*$H$4/100+K7*$J$4/100</f>
        <v>4.2</v>
      </c>
      <c r="D7" s="22">
        <f>'2.1'!E8</f>
        <v>4.0583566246760805</v>
      </c>
      <c r="E7" s="22" t="str">
        <f>'2.1'!F8</f>
        <v>3</v>
      </c>
      <c r="F7" s="24">
        <f>'2.3'!E8</f>
        <v>0</v>
      </c>
      <c r="G7" s="87">
        <f>'2.3'!F8</f>
        <v>5</v>
      </c>
      <c r="H7" s="20" t="str">
        <f>'2.4'!I8</f>
        <v>задолженность отсутствует</v>
      </c>
      <c r="I7" s="20">
        <f>'2.4'!J8</f>
        <v>5</v>
      </c>
      <c r="J7" s="20">
        <f>'2.5'!AA9</f>
        <v>0</v>
      </c>
      <c r="K7" s="20" t="str">
        <f>'2.5'!AB9</f>
        <v>5</v>
      </c>
    </row>
    <row r="8" spans="1:11" s="1" customFormat="1" ht="44.25" customHeight="1" x14ac:dyDescent="0.25">
      <c r="A8" s="17" t="s">
        <v>53</v>
      </c>
      <c r="B8" s="19" t="s">
        <v>8</v>
      </c>
      <c r="C8" s="21">
        <f t="shared" si="0"/>
        <v>4.5999999999999996</v>
      </c>
      <c r="D8" s="22">
        <f>'2.1'!E9</f>
        <v>1.5436898277072619</v>
      </c>
      <c r="E8" s="22" t="str">
        <f>'2.1'!F9</f>
        <v>4</v>
      </c>
      <c r="F8" s="24">
        <f>'2.3'!E9</f>
        <v>0</v>
      </c>
      <c r="G8" s="87">
        <f>'2.3'!F9</f>
        <v>5</v>
      </c>
      <c r="H8" s="20" t="str">
        <f>'2.4'!I9</f>
        <v>задолженность отсутствует</v>
      </c>
      <c r="I8" s="20">
        <f>'2.4'!J9</f>
        <v>5</v>
      </c>
      <c r="J8" s="20">
        <f>'2.5'!AA10</f>
        <v>0</v>
      </c>
      <c r="K8" s="20" t="str">
        <f>'2.5'!AB10</f>
        <v>5</v>
      </c>
    </row>
    <row r="9" spans="1:11" s="1" customFormat="1" ht="44.25" customHeight="1" x14ac:dyDescent="0.25">
      <c r="A9" s="17" t="s">
        <v>54</v>
      </c>
      <c r="B9" s="19" t="s">
        <v>9</v>
      </c>
      <c r="C9" s="21">
        <f t="shared" si="0"/>
        <v>3.9000000000000004</v>
      </c>
      <c r="D9" s="22">
        <f>'2.1'!E10</f>
        <v>3.0695747367579611</v>
      </c>
      <c r="E9" s="22" t="str">
        <f>'2.1'!F10</f>
        <v>3</v>
      </c>
      <c r="F9" s="24">
        <f>'2.3'!E10</f>
        <v>0</v>
      </c>
      <c r="G9" s="87">
        <f>'2.3'!F10</f>
        <v>5</v>
      </c>
      <c r="H9" s="20" t="str">
        <f>'2.4'!I10</f>
        <v>задолженность отсутствует</v>
      </c>
      <c r="I9" s="20">
        <f>'2.4'!J10</f>
        <v>5</v>
      </c>
      <c r="J9" s="20">
        <f>'2.5'!AA11</f>
        <v>5</v>
      </c>
      <c r="K9" s="20" t="str">
        <f>'2.5'!AB11</f>
        <v>3</v>
      </c>
    </row>
    <row r="10" spans="1:11" s="1" customFormat="1" ht="44.25" customHeight="1" x14ac:dyDescent="0.25">
      <c r="A10" s="17" t="s">
        <v>55</v>
      </c>
      <c r="B10" s="18" t="s">
        <v>30</v>
      </c>
      <c r="C10" s="21">
        <f t="shared" si="0"/>
        <v>4.8499999999999996</v>
      </c>
      <c r="D10" s="22">
        <f>'2.1'!E11</f>
        <v>2.306549341066513E-2</v>
      </c>
      <c r="E10" s="22" t="str">
        <f>'2.1'!F11</f>
        <v>5</v>
      </c>
      <c r="F10" s="24">
        <f>'2.3'!E11</f>
        <v>0</v>
      </c>
      <c r="G10" s="87">
        <f>'2.3'!F11</f>
        <v>5</v>
      </c>
      <c r="H10" s="20" t="str">
        <f>'2.4'!I11</f>
        <v>задолженность отсутствует</v>
      </c>
      <c r="I10" s="20">
        <f>'2.4'!J11</f>
        <v>5</v>
      </c>
      <c r="J10" s="20">
        <f>'2.5'!AA12</f>
        <v>3</v>
      </c>
      <c r="K10" s="20" t="str">
        <f>'2.5'!AB12</f>
        <v>4</v>
      </c>
    </row>
    <row r="11" spans="1:11" s="1" customFormat="1" ht="44.25" customHeight="1" x14ac:dyDescent="0.25">
      <c r="A11" s="17" t="s">
        <v>56</v>
      </c>
      <c r="B11" s="18" t="s">
        <v>63</v>
      </c>
      <c r="C11" s="21">
        <f t="shared" si="0"/>
        <v>2.4500000000000002</v>
      </c>
      <c r="D11" s="22">
        <f>'2.1'!E12</f>
        <v>-20.434440652966298</v>
      </c>
      <c r="E11" s="22" t="str">
        <f>'2.1'!F12</f>
        <v>5</v>
      </c>
      <c r="F11" s="24">
        <f>'2.3'!E12</f>
        <v>171071.4</v>
      </c>
      <c r="G11" s="87">
        <f>'2.3'!F12</f>
        <v>0</v>
      </c>
      <c r="H11" s="20">
        <f>'2.4'!I12</f>
        <v>42.087689701493062</v>
      </c>
      <c r="I11" s="20">
        <f>'2.4'!J12</f>
        <v>0</v>
      </c>
      <c r="J11" s="20">
        <f>'2.5'!AA13</f>
        <v>5</v>
      </c>
      <c r="K11" s="20" t="str">
        <f>'2.5'!AB13</f>
        <v>3</v>
      </c>
    </row>
    <row r="12" spans="1:11" ht="44.25" customHeight="1" x14ac:dyDescent="0.25">
      <c r="A12" s="17">
        <v>815</v>
      </c>
      <c r="B12" s="19" t="s">
        <v>10</v>
      </c>
      <c r="C12" s="21">
        <f t="shared" si="0"/>
        <v>4.2</v>
      </c>
      <c r="D12" s="22">
        <f>'2.1'!E13</f>
        <v>3.4591073930410414</v>
      </c>
      <c r="E12" s="22" t="str">
        <f>'2.1'!F13</f>
        <v>3</v>
      </c>
      <c r="F12" s="24">
        <f>'2.3'!E13</f>
        <v>0</v>
      </c>
      <c r="G12" s="87">
        <f>'2.3'!F13</f>
        <v>5</v>
      </c>
      <c r="H12" s="20" t="str">
        <f>'2.4'!I13</f>
        <v>задолженность отсутствует</v>
      </c>
      <c r="I12" s="20">
        <f>'2.4'!J13</f>
        <v>5</v>
      </c>
      <c r="J12" s="20">
        <f>'2.5'!AA14</f>
        <v>2</v>
      </c>
      <c r="K12" s="20" t="str">
        <f>'2.5'!AB14</f>
        <v>5</v>
      </c>
    </row>
    <row r="13" spans="1:11" ht="44.25" customHeight="1" x14ac:dyDescent="0.25">
      <c r="A13" s="17">
        <v>816</v>
      </c>
      <c r="B13" s="18" t="s">
        <v>31</v>
      </c>
      <c r="C13" s="21">
        <f t="shared" si="0"/>
        <v>4.5999999999999996</v>
      </c>
      <c r="D13" s="22">
        <f>'2.1'!E14</f>
        <v>1.3234248139993032</v>
      </c>
      <c r="E13" s="22" t="str">
        <f>'2.1'!F14</f>
        <v>4</v>
      </c>
      <c r="F13" s="24">
        <f>'2.3'!E14</f>
        <v>0</v>
      </c>
      <c r="G13" s="87">
        <f>'2.3'!F14</f>
        <v>5</v>
      </c>
      <c r="H13" s="20" t="str">
        <f>'2.4'!I14</f>
        <v>задолженность отсутствует</v>
      </c>
      <c r="I13" s="20">
        <f>'2.4'!J14</f>
        <v>5</v>
      </c>
      <c r="J13" s="20">
        <f>'2.5'!AA15</f>
        <v>0</v>
      </c>
      <c r="K13" s="20" t="str">
        <f>'2.5'!AB15</f>
        <v>5</v>
      </c>
    </row>
    <row r="14" spans="1:11" ht="44.25" customHeight="1" x14ac:dyDescent="0.25">
      <c r="A14" s="17">
        <v>820</v>
      </c>
      <c r="B14" s="19" t="s">
        <v>11</v>
      </c>
      <c r="C14" s="21">
        <f t="shared" si="0"/>
        <v>5</v>
      </c>
      <c r="D14" s="22">
        <f>'2.1'!E15</f>
        <v>0.14497532977425454</v>
      </c>
      <c r="E14" s="22" t="str">
        <f>'2.1'!F15</f>
        <v>5</v>
      </c>
      <c r="F14" s="24">
        <f>'2.3'!E15</f>
        <v>0</v>
      </c>
      <c r="G14" s="87">
        <f>'2.3'!F15</f>
        <v>5</v>
      </c>
      <c r="H14" s="20" t="str">
        <f>'2.4'!I15</f>
        <v>задолженность отсутствует</v>
      </c>
      <c r="I14" s="20">
        <f>'2.4'!J15</f>
        <v>5</v>
      </c>
      <c r="J14" s="20">
        <f>'2.5'!AA16</f>
        <v>0</v>
      </c>
      <c r="K14" s="20" t="str">
        <f>'2.5'!AB16</f>
        <v>5</v>
      </c>
    </row>
    <row r="15" spans="1:11" ht="44.25" customHeight="1" x14ac:dyDescent="0.25">
      <c r="A15" s="17">
        <v>821</v>
      </c>
      <c r="B15" s="18" t="s">
        <v>47</v>
      </c>
      <c r="C15" s="21">
        <f t="shared" si="0"/>
        <v>5</v>
      </c>
      <c r="D15" s="22">
        <f>'2.1'!E16</f>
        <v>0.90610306134660157</v>
      </c>
      <c r="E15" s="22" t="str">
        <f>'2.1'!F16</f>
        <v>5</v>
      </c>
      <c r="F15" s="24">
        <f>'2.3'!E16</f>
        <v>0</v>
      </c>
      <c r="G15" s="87">
        <f>'2.3'!F16</f>
        <v>5</v>
      </c>
      <c r="H15" s="20" t="str">
        <f>'2.4'!I16</f>
        <v>задолженность отсутствует</v>
      </c>
      <c r="I15" s="20">
        <f>'2.4'!J16</f>
        <v>5</v>
      </c>
      <c r="J15" s="20">
        <f>'2.5'!AA17</f>
        <v>2</v>
      </c>
      <c r="K15" s="20" t="str">
        <f>'2.5'!AB17</f>
        <v>5</v>
      </c>
    </row>
    <row r="16" spans="1:11" ht="44.25" customHeight="1" x14ac:dyDescent="0.25">
      <c r="A16" s="17">
        <v>825</v>
      </c>
      <c r="B16" s="19" t="s">
        <v>57</v>
      </c>
      <c r="C16" s="21">
        <f t="shared" si="0"/>
        <v>4.5999999999999996</v>
      </c>
      <c r="D16" s="22">
        <f>'2.1'!E17</f>
        <v>1.2325852860151794</v>
      </c>
      <c r="E16" s="22" t="str">
        <f>'2.1'!F17</f>
        <v>4</v>
      </c>
      <c r="F16" s="24">
        <f>'2.3'!E17</f>
        <v>0</v>
      </c>
      <c r="G16" s="87">
        <f>'2.3'!F17</f>
        <v>5</v>
      </c>
      <c r="H16" s="20" t="str">
        <f>'2.4'!I17</f>
        <v>задолженность отсутствует</v>
      </c>
      <c r="I16" s="20">
        <f>'2.4'!J17</f>
        <v>5</v>
      </c>
      <c r="J16" s="20">
        <f>'2.5'!AA18</f>
        <v>1</v>
      </c>
      <c r="K16" s="20" t="str">
        <f>'2.5'!AB18</f>
        <v>5</v>
      </c>
    </row>
    <row r="17" spans="1:11" ht="44.25" customHeight="1" x14ac:dyDescent="0.25">
      <c r="A17" s="17" t="s">
        <v>64</v>
      </c>
      <c r="B17" s="19" t="s">
        <v>65</v>
      </c>
      <c r="C17" s="21">
        <f t="shared" si="0"/>
        <v>5</v>
      </c>
      <c r="D17" s="22">
        <f>'2.1'!E18</f>
        <v>0.4234761396800506</v>
      </c>
      <c r="E17" s="22" t="str">
        <f>'2.1'!F18</f>
        <v>5</v>
      </c>
      <c r="F17" s="24">
        <f>'2.3'!E18</f>
        <v>0</v>
      </c>
      <c r="G17" s="87">
        <f>'2.3'!F18</f>
        <v>5</v>
      </c>
      <c r="H17" s="20" t="str">
        <f>'2.4'!I18</f>
        <v>задолженность отсутствует</v>
      </c>
      <c r="I17" s="20">
        <f>'2.4'!J18</f>
        <v>5</v>
      </c>
      <c r="J17" s="20">
        <f>'2.5'!AA19</f>
        <v>1</v>
      </c>
      <c r="K17" s="20" t="str">
        <f>'2.5'!AB19</f>
        <v>5</v>
      </c>
    </row>
    <row r="18" spans="1:11" ht="44.25" customHeight="1" x14ac:dyDescent="0.25">
      <c r="A18" s="17">
        <v>830</v>
      </c>
      <c r="B18" s="19" t="s">
        <v>48</v>
      </c>
      <c r="C18" s="21">
        <f t="shared" si="0"/>
        <v>5</v>
      </c>
      <c r="D18" s="22">
        <f>'2.1'!E19</f>
        <v>2.2518788578032409E-3</v>
      </c>
      <c r="E18" s="22" t="str">
        <f>'2.1'!F19</f>
        <v>5</v>
      </c>
      <c r="F18" s="24">
        <f>'2.3'!E19</f>
        <v>0</v>
      </c>
      <c r="G18" s="87">
        <f>'2.3'!F19</f>
        <v>5</v>
      </c>
      <c r="H18" s="20" t="str">
        <f>'2.4'!I19</f>
        <v>задолженность отсутствует</v>
      </c>
      <c r="I18" s="20">
        <f>'2.4'!J19</f>
        <v>5</v>
      </c>
      <c r="J18" s="20">
        <f>'2.5'!AA20</f>
        <v>1</v>
      </c>
      <c r="K18" s="20" t="str">
        <f>'2.5'!AB20</f>
        <v>5</v>
      </c>
    </row>
    <row r="19" spans="1:11" ht="44.25" customHeight="1" x14ac:dyDescent="0.25">
      <c r="A19" s="17">
        <v>832</v>
      </c>
      <c r="B19" s="19" t="s">
        <v>42</v>
      </c>
      <c r="C19" s="21">
        <f t="shared" si="0"/>
        <v>3.1</v>
      </c>
      <c r="D19" s="22">
        <f>'2.1'!E20</f>
        <v>7.8709776637683149</v>
      </c>
      <c r="E19" s="22" t="str">
        <f>'2.1'!F20</f>
        <v>1</v>
      </c>
      <c r="F19" s="24">
        <f>'2.3'!E20</f>
        <v>0</v>
      </c>
      <c r="G19" s="87">
        <f>'2.3'!F20</f>
        <v>5</v>
      </c>
      <c r="H19" s="20" t="str">
        <f>'2.4'!I20</f>
        <v>задолженность отсутствует</v>
      </c>
      <c r="I19" s="20">
        <f>'2.4'!J20</f>
        <v>5</v>
      </c>
      <c r="J19" s="20">
        <f>'2.5'!AA21</f>
        <v>5</v>
      </c>
      <c r="K19" s="20" t="str">
        <f>'2.5'!AB21</f>
        <v>3</v>
      </c>
    </row>
    <row r="20" spans="1:11" ht="44.25" customHeight="1" x14ac:dyDescent="0.25">
      <c r="A20" s="17" t="s">
        <v>32</v>
      </c>
      <c r="B20" s="19" t="s">
        <v>49</v>
      </c>
      <c r="C20" s="21">
        <f t="shared" si="0"/>
        <v>4.05</v>
      </c>
      <c r="D20" s="22">
        <f>'2.1'!E21</f>
        <v>2.2154862065489747</v>
      </c>
      <c r="E20" s="22" t="str">
        <f>'2.1'!F21</f>
        <v>3</v>
      </c>
      <c r="F20" s="24">
        <f>'2.3'!E21</f>
        <v>0</v>
      </c>
      <c r="G20" s="87">
        <f>'2.3'!F21</f>
        <v>5</v>
      </c>
      <c r="H20" s="20" t="str">
        <f>'2.4'!I21</f>
        <v>задолженность отсутствует</v>
      </c>
      <c r="I20" s="20">
        <f>'2.4'!J21</f>
        <v>5</v>
      </c>
      <c r="J20" s="20">
        <f>'2.5'!AA22</f>
        <v>3</v>
      </c>
      <c r="K20" s="20" t="str">
        <f>'2.5'!AB22</f>
        <v>4</v>
      </c>
    </row>
    <row r="21" spans="1:11" ht="44.25" customHeight="1" x14ac:dyDescent="0.25">
      <c r="A21" s="17">
        <v>834</v>
      </c>
      <c r="B21" s="19" t="s">
        <v>12</v>
      </c>
      <c r="C21" s="21">
        <f t="shared" si="0"/>
        <v>5</v>
      </c>
      <c r="D21" s="22">
        <f>'2.1'!E22</f>
        <v>7.1518208813835374E-2</v>
      </c>
      <c r="E21" s="22" t="str">
        <f>'2.1'!F22</f>
        <v>5</v>
      </c>
      <c r="F21" s="24">
        <f>'2.3'!E22</f>
        <v>0</v>
      </c>
      <c r="G21" s="87">
        <f>'2.3'!F22</f>
        <v>5</v>
      </c>
      <c r="H21" s="20" t="str">
        <f>'2.4'!I22</f>
        <v>задолженность отсутствует</v>
      </c>
      <c r="I21" s="20">
        <f>'2.4'!J22</f>
        <v>5</v>
      </c>
      <c r="J21" s="20">
        <f>'2.5'!AA23</f>
        <v>2</v>
      </c>
      <c r="K21" s="20" t="str">
        <f>'2.5'!AB23</f>
        <v>5</v>
      </c>
    </row>
    <row r="22" spans="1:11" ht="44.25" customHeight="1" x14ac:dyDescent="0.25">
      <c r="A22" s="17">
        <v>835</v>
      </c>
      <c r="B22" s="18" t="s">
        <v>33</v>
      </c>
      <c r="C22" s="21">
        <f t="shared" si="0"/>
        <v>4.05</v>
      </c>
      <c r="D22" s="22">
        <f>'2.1'!E23</f>
        <v>3.0141757330292505</v>
      </c>
      <c r="E22" s="22" t="str">
        <f>'2.1'!F23</f>
        <v>3</v>
      </c>
      <c r="F22" s="24">
        <f>'2.3'!E23</f>
        <v>0</v>
      </c>
      <c r="G22" s="87">
        <f>'2.3'!F23</f>
        <v>5</v>
      </c>
      <c r="H22" s="20" t="str">
        <f>'2.4'!I23</f>
        <v>задолженность отсутствует</v>
      </c>
      <c r="I22" s="20">
        <f>'2.4'!J23</f>
        <v>5</v>
      </c>
      <c r="J22" s="20">
        <f>'2.5'!AA24</f>
        <v>4</v>
      </c>
      <c r="K22" s="20" t="str">
        <f>'2.5'!AB24</f>
        <v>4</v>
      </c>
    </row>
    <row r="23" spans="1:11" ht="44.25" customHeight="1" x14ac:dyDescent="0.25">
      <c r="A23" s="17" t="s">
        <v>46</v>
      </c>
      <c r="B23" s="18" t="s">
        <v>66</v>
      </c>
      <c r="C23" s="21">
        <f t="shared" si="0"/>
        <v>4.05</v>
      </c>
      <c r="D23" s="22">
        <f>'2.1'!E24</f>
        <v>4.477453348216895</v>
      </c>
      <c r="E23" s="22" t="str">
        <f>'2.1'!F24</f>
        <v>3</v>
      </c>
      <c r="F23" s="24">
        <f>'2.3'!E24</f>
        <v>0</v>
      </c>
      <c r="G23" s="87">
        <f>'2.3'!F24</f>
        <v>5</v>
      </c>
      <c r="H23" s="20" t="str">
        <f>'2.4'!I24</f>
        <v>задолженность отсутствует</v>
      </c>
      <c r="I23" s="20">
        <f>'2.4'!J24</f>
        <v>5</v>
      </c>
      <c r="J23" s="20">
        <f>'2.5'!AA25</f>
        <v>3</v>
      </c>
      <c r="K23" s="20" t="str">
        <f>'2.5'!AB25</f>
        <v>4</v>
      </c>
    </row>
    <row r="24" spans="1:11" ht="44.25" customHeight="1" x14ac:dyDescent="0.25">
      <c r="A24" s="17">
        <v>840</v>
      </c>
      <c r="B24" s="19" t="s">
        <v>13</v>
      </c>
      <c r="C24" s="21">
        <f t="shared" si="0"/>
        <v>5</v>
      </c>
      <c r="D24" s="22">
        <f>'2.1'!E25</f>
        <v>9.5338166155408983E-4</v>
      </c>
      <c r="E24" s="22" t="str">
        <f>'2.1'!F25</f>
        <v>5</v>
      </c>
      <c r="F24" s="24">
        <f>'2.3'!E25</f>
        <v>0</v>
      </c>
      <c r="G24" s="87">
        <f>'2.3'!F25</f>
        <v>5</v>
      </c>
      <c r="H24" s="20" t="str">
        <f>'2.4'!I25</f>
        <v>задолженность отсутствует</v>
      </c>
      <c r="I24" s="20">
        <f>'2.4'!J25</f>
        <v>5</v>
      </c>
      <c r="J24" s="20">
        <f>'2.5'!AA26</f>
        <v>0</v>
      </c>
      <c r="K24" s="20" t="str">
        <f>'2.5'!AB26</f>
        <v>5</v>
      </c>
    </row>
    <row r="25" spans="1:11" ht="44.25" customHeight="1" x14ac:dyDescent="0.25">
      <c r="A25" s="17">
        <v>843</v>
      </c>
      <c r="B25" s="18" t="s">
        <v>58</v>
      </c>
      <c r="C25" s="21">
        <f t="shared" si="0"/>
        <v>4.7</v>
      </c>
      <c r="D25" s="22">
        <f>'2.1'!E26</f>
        <v>0</v>
      </c>
      <c r="E25" s="22" t="str">
        <f>'2.1'!F26</f>
        <v>5</v>
      </c>
      <c r="F25" s="24">
        <f>'2.3'!E26</f>
        <v>0</v>
      </c>
      <c r="G25" s="87">
        <f>'2.3'!F26</f>
        <v>5</v>
      </c>
      <c r="H25" s="20" t="str">
        <f>'2.4'!I26</f>
        <v>задолженность отсутствует</v>
      </c>
      <c r="I25" s="20">
        <f>'2.4'!J26</f>
        <v>5</v>
      </c>
      <c r="J25" s="20">
        <f>'2.5'!AA27</f>
        <v>5</v>
      </c>
      <c r="K25" s="20" t="str">
        <f>'2.5'!AB27</f>
        <v>3</v>
      </c>
    </row>
    <row r="26" spans="1:11" ht="44.25" customHeight="1" x14ac:dyDescent="0.25">
      <c r="A26" s="17" t="s">
        <v>34</v>
      </c>
      <c r="B26" s="18" t="s">
        <v>59</v>
      </c>
      <c r="C26" s="21">
        <f t="shared" si="0"/>
        <v>4.05</v>
      </c>
      <c r="D26" s="22">
        <f>'2.1'!E27</f>
        <v>2.5319242069946859</v>
      </c>
      <c r="E26" s="22" t="str">
        <f>'2.1'!F27</f>
        <v>3</v>
      </c>
      <c r="F26" s="24">
        <f>'2.3'!E27</f>
        <v>0</v>
      </c>
      <c r="G26" s="87">
        <f>'2.3'!F27</f>
        <v>5</v>
      </c>
      <c r="H26" s="20" t="str">
        <f>'2.4'!I27</f>
        <v>задолженность отсутствует</v>
      </c>
      <c r="I26" s="20">
        <f>'2.4'!J27</f>
        <v>5</v>
      </c>
      <c r="J26" s="20">
        <f>'2.5'!AA28</f>
        <v>3</v>
      </c>
      <c r="K26" s="20" t="str">
        <f>'2.5'!AB28</f>
        <v>4</v>
      </c>
    </row>
    <row r="27" spans="1:11" ht="44.25" customHeight="1" x14ac:dyDescent="0.25">
      <c r="A27" s="17">
        <v>846</v>
      </c>
      <c r="B27" s="19" t="s">
        <v>43</v>
      </c>
      <c r="C27" s="21">
        <f t="shared" si="0"/>
        <v>5</v>
      </c>
      <c r="D27" s="22">
        <f>'2.1'!E28</f>
        <v>-0.41852140942146893</v>
      </c>
      <c r="E27" s="22" t="str">
        <f>'2.1'!F28</f>
        <v>5</v>
      </c>
      <c r="F27" s="24">
        <f>'2.3'!E28</f>
        <v>0</v>
      </c>
      <c r="G27" s="87">
        <f>'2.3'!F28</f>
        <v>5</v>
      </c>
      <c r="H27" s="20" t="str">
        <f>'2.4'!I28</f>
        <v>задолженность отсутствует</v>
      </c>
      <c r="I27" s="20">
        <f>'2.4'!J28</f>
        <v>5</v>
      </c>
      <c r="J27" s="20">
        <f>'2.5'!AA29</f>
        <v>1</v>
      </c>
      <c r="K27" s="20" t="str">
        <f>'2.5'!AB29</f>
        <v>5</v>
      </c>
    </row>
    <row r="28" spans="1:11" ht="44.25" customHeight="1" x14ac:dyDescent="0.25">
      <c r="A28" s="17">
        <v>855</v>
      </c>
      <c r="B28" s="19" t="s">
        <v>14</v>
      </c>
      <c r="C28" s="21">
        <f t="shared" si="0"/>
        <v>5</v>
      </c>
      <c r="D28" s="22">
        <f>'2.1'!E29</f>
        <v>0.27044155556576843</v>
      </c>
      <c r="E28" s="22" t="str">
        <f>'2.1'!F29</f>
        <v>5</v>
      </c>
      <c r="F28" s="24">
        <f>'2.3'!E29</f>
        <v>0</v>
      </c>
      <c r="G28" s="87">
        <f>'2.3'!F29</f>
        <v>5</v>
      </c>
      <c r="H28" s="20" t="str">
        <f>'2.4'!I29</f>
        <v>задолженность отсутствует</v>
      </c>
      <c r="I28" s="20">
        <f>'2.4'!J29</f>
        <v>5</v>
      </c>
      <c r="J28" s="20">
        <f>'2.5'!AA30</f>
        <v>0</v>
      </c>
      <c r="K28" s="20" t="str">
        <f>'2.5'!AB30</f>
        <v>5</v>
      </c>
    </row>
    <row r="29" spans="1:11" ht="44.25" customHeight="1" x14ac:dyDescent="0.25">
      <c r="A29" s="17">
        <v>856</v>
      </c>
      <c r="B29" s="19" t="s">
        <v>15</v>
      </c>
      <c r="C29" s="21">
        <f t="shared" si="0"/>
        <v>5</v>
      </c>
      <c r="D29" s="22">
        <f>'2.1'!E30</f>
        <v>7.0850166705853793E-3</v>
      </c>
      <c r="E29" s="22" t="str">
        <f>'2.1'!F30</f>
        <v>5</v>
      </c>
      <c r="F29" s="24">
        <f>'2.3'!E30</f>
        <v>0</v>
      </c>
      <c r="G29" s="87">
        <f>'2.3'!F30</f>
        <v>5</v>
      </c>
      <c r="H29" s="20" t="str">
        <f>'2.4'!I30</f>
        <v>задолженность отсутствует</v>
      </c>
      <c r="I29" s="20">
        <f>'2.4'!J30</f>
        <v>5</v>
      </c>
      <c r="J29" s="20">
        <f>'2.5'!AA31</f>
        <v>0</v>
      </c>
      <c r="K29" s="20" t="str">
        <f>'2.5'!AB31</f>
        <v>5</v>
      </c>
    </row>
    <row r="30" spans="1:11" ht="44.25" customHeight="1" x14ac:dyDescent="0.25">
      <c r="A30" s="17">
        <v>861</v>
      </c>
      <c r="B30" s="19" t="s">
        <v>60</v>
      </c>
      <c r="C30" s="21">
        <f t="shared" si="0"/>
        <v>3.5</v>
      </c>
      <c r="D30" s="22">
        <f>'2.1'!E31</f>
        <v>6.6670453909599079</v>
      </c>
      <c r="E30" s="22" t="str">
        <f>'2.1'!F31</f>
        <v>2</v>
      </c>
      <c r="F30" s="24">
        <f>'2.3'!E31</f>
        <v>0</v>
      </c>
      <c r="G30" s="87">
        <f>'2.3'!F31</f>
        <v>5</v>
      </c>
      <c r="H30" s="20" t="str">
        <f>'2.4'!I31</f>
        <v>задолженность отсутствует</v>
      </c>
      <c r="I30" s="20">
        <f>'2.4'!J31</f>
        <v>5</v>
      </c>
      <c r="J30" s="20">
        <f>'2.5'!AA32</f>
        <v>6</v>
      </c>
      <c r="K30" s="20" t="str">
        <f>'2.5'!AB32</f>
        <v>3</v>
      </c>
    </row>
    <row r="31" spans="1:11" ht="44.25" customHeight="1" x14ac:dyDescent="0.25">
      <c r="A31" s="17" t="s">
        <v>67</v>
      </c>
      <c r="B31" s="19" t="s">
        <v>68</v>
      </c>
      <c r="C31" s="21">
        <f t="shared" si="0"/>
        <v>2.85</v>
      </c>
      <c r="D31" s="22">
        <f>'2.1'!E32</f>
        <v>62.221604431250036</v>
      </c>
      <c r="E31" s="22" t="str">
        <f>'2.1'!F32</f>
        <v>0</v>
      </c>
      <c r="F31" s="24">
        <f>'2.3'!E32</f>
        <v>0</v>
      </c>
      <c r="G31" s="87">
        <f>'2.3'!F32</f>
        <v>5</v>
      </c>
      <c r="H31" s="20" t="str">
        <f>'2.4'!I32</f>
        <v>задолженность отсутствует</v>
      </c>
      <c r="I31" s="20">
        <f>'2.4'!J32</f>
        <v>5</v>
      </c>
      <c r="J31" s="20">
        <f>'2.5'!AA33</f>
        <v>4</v>
      </c>
      <c r="K31" s="20" t="str">
        <f>'2.5'!AB33</f>
        <v>4</v>
      </c>
    </row>
    <row r="32" spans="1:11" ht="44.25" customHeight="1" x14ac:dyDescent="0.25">
      <c r="A32" s="17">
        <v>875</v>
      </c>
      <c r="B32" s="19" t="s">
        <v>16</v>
      </c>
      <c r="C32" s="21">
        <f t="shared" si="0"/>
        <v>5</v>
      </c>
      <c r="D32" s="22">
        <f>'2.1'!E33</f>
        <v>0.54959517784712719</v>
      </c>
      <c r="E32" s="22" t="str">
        <f>'2.1'!F33</f>
        <v>5</v>
      </c>
      <c r="F32" s="24">
        <f>'2.3'!E33</f>
        <v>0</v>
      </c>
      <c r="G32" s="87">
        <f>'2.3'!F33</f>
        <v>5</v>
      </c>
      <c r="H32" s="20" t="str">
        <f>'2.4'!I33</f>
        <v>задолженность отсутствует</v>
      </c>
      <c r="I32" s="20">
        <f>'2.4'!J33</f>
        <v>5</v>
      </c>
      <c r="J32" s="20">
        <f>'2.5'!AA34</f>
        <v>2</v>
      </c>
      <c r="K32" s="20" t="str">
        <f>'2.5'!AB34</f>
        <v>5</v>
      </c>
    </row>
    <row r="33" spans="1:11" ht="44.25" customHeight="1" x14ac:dyDescent="0.25">
      <c r="A33" s="17">
        <v>880</v>
      </c>
      <c r="B33" s="18" t="s">
        <v>61</v>
      </c>
      <c r="C33" s="21">
        <f t="shared" si="0"/>
        <v>2.2000000000000002</v>
      </c>
      <c r="D33" s="22">
        <f>'2.1'!E34</f>
        <v>1.4509124848850496</v>
      </c>
      <c r="E33" s="22" t="str">
        <f>'2.1'!F34</f>
        <v>4</v>
      </c>
      <c r="F33" s="24">
        <f>'2.3'!E34</f>
        <v>2.4</v>
      </c>
      <c r="G33" s="87">
        <f>'2.3'!F34</f>
        <v>0</v>
      </c>
      <c r="H33" s="20">
        <f>'2.4'!I34</f>
        <v>0</v>
      </c>
      <c r="I33" s="20">
        <f>'2.4'!J34</f>
        <v>0</v>
      </c>
      <c r="J33" s="20">
        <f>'2.5'!AA35</f>
        <v>3</v>
      </c>
      <c r="K33" s="20" t="str">
        <f>'2.5'!AB35</f>
        <v>4</v>
      </c>
    </row>
    <row r="34" spans="1:11" ht="44.25" customHeight="1" x14ac:dyDescent="0.25">
      <c r="A34" s="17">
        <v>886</v>
      </c>
      <c r="B34" s="18" t="s">
        <v>44</v>
      </c>
      <c r="C34" s="21">
        <f t="shared" si="0"/>
        <v>4.8499999999999996</v>
      </c>
      <c r="D34" s="22">
        <f>'2.1'!E35</f>
        <v>-1.7104298097971709E-14</v>
      </c>
      <c r="E34" s="22" t="str">
        <f>'2.1'!F35</f>
        <v>5</v>
      </c>
      <c r="F34" s="24">
        <f>'2.3'!E35</f>
        <v>0</v>
      </c>
      <c r="G34" s="87">
        <f>'2.3'!F35</f>
        <v>5</v>
      </c>
      <c r="H34" s="20" t="str">
        <f>'2.4'!I35</f>
        <v>задолженность отсутствует</v>
      </c>
      <c r="I34" s="20">
        <f>'2.4'!J35</f>
        <v>5</v>
      </c>
      <c r="J34" s="20">
        <f>'2.5'!AA36</f>
        <v>3</v>
      </c>
      <c r="K34" s="20" t="str">
        <f>'2.5'!AB36</f>
        <v>4</v>
      </c>
    </row>
    <row r="35" spans="1:11" ht="44.25" customHeight="1" x14ac:dyDescent="0.25">
      <c r="A35" s="17">
        <v>892</v>
      </c>
      <c r="B35" s="18" t="s">
        <v>35</v>
      </c>
      <c r="C35" s="21">
        <f t="shared" si="0"/>
        <v>5</v>
      </c>
      <c r="D35" s="22">
        <f>'2.1'!E36</f>
        <v>0</v>
      </c>
      <c r="E35" s="22" t="str">
        <f>'2.1'!F36</f>
        <v>5</v>
      </c>
      <c r="F35" s="24">
        <f>'2.3'!E36</f>
        <v>0</v>
      </c>
      <c r="G35" s="87">
        <f>'2.3'!F36</f>
        <v>5</v>
      </c>
      <c r="H35" s="20" t="str">
        <f>'2.4'!I36</f>
        <v>задолженность отсутствует</v>
      </c>
      <c r="I35" s="20">
        <f>'2.4'!J36</f>
        <v>5</v>
      </c>
      <c r="J35" s="20">
        <f>'2.5'!AA37</f>
        <v>0</v>
      </c>
      <c r="K35" s="20" t="str">
        <f>'2.5'!AB37</f>
        <v>5</v>
      </c>
    </row>
  </sheetData>
  <autoFilter ref="A5:K35"/>
  <mergeCells count="9">
    <mergeCell ref="A1:I1"/>
    <mergeCell ref="J3:K3"/>
    <mergeCell ref="J4:K4"/>
    <mergeCell ref="H4:I4"/>
    <mergeCell ref="D4:E4"/>
    <mergeCell ref="F4:G4"/>
    <mergeCell ref="F3:G3"/>
    <mergeCell ref="H3:I3"/>
    <mergeCell ref="D3:E3"/>
  </mergeCells>
  <printOptions gridLines="1"/>
  <pageMargins left="0.39370078740157483" right="0.35433070866141736" top="0.47244094488188981" bottom="0.31496062992125984" header="0.27559055118110237" footer="0.15748031496062992"/>
  <pageSetup paperSize="9" scale="60" fitToWidth="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6"/>
  <sheetViews>
    <sheetView showGridLines="0" zoomScale="80" zoomScaleNormal="80" zoomScaleSheetLayoutView="100" workbookViewId="0">
      <pane xSplit="2" ySplit="6" topLeftCell="C7" activePane="bottomRight" state="frozen"/>
      <selection pane="topRight" activeCell="C1" sqref="C1"/>
      <selection pane="bottomLeft" activeCell="A5" sqref="A5"/>
      <selection pane="bottomRight" activeCell="I3" sqref="I3"/>
    </sheetView>
  </sheetViews>
  <sheetFormatPr defaultRowHeight="12" x14ac:dyDescent="0.25"/>
  <cols>
    <col min="1" max="1" width="7.28515625" style="3" customWidth="1"/>
    <col min="2" max="2" width="52" style="3" customWidth="1"/>
    <col min="3" max="6" width="25.7109375" style="3" customWidth="1"/>
    <col min="7" max="16384" width="9.140625" style="3"/>
  </cols>
  <sheetData>
    <row r="1" spans="1:6" ht="42.75" customHeight="1" x14ac:dyDescent="0.25">
      <c r="A1" s="92" t="s">
        <v>73</v>
      </c>
      <c r="B1" s="92"/>
      <c r="C1" s="92"/>
      <c r="D1" s="92"/>
      <c r="E1" s="92"/>
      <c r="F1" s="92"/>
    </row>
    <row r="3" spans="1:6" ht="189" x14ac:dyDescent="0.25">
      <c r="A3" s="33" t="s">
        <v>0</v>
      </c>
      <c r="B3" s="33" t="s">
        <v>17</v>
      </c>
      <c r="C3" s="86" t="s">
        <v>95</v>
      </c>
      <c r="D3" s="86" t="s">
        <v>96</v>
      </c>
      <c r="E3" s="34" t="s">
        <v>37</v>
      </c>
      <c r="F3" s="33" t="s">
        <v>1</v>
      </c>
    </row>
    <row r="4" spans="1:6" ht="25.5" customHeight="1" x14ac:dyDescent="0.25">
      <c r="A4" s="35"/>
      <c r="B4" s="36" t="s">
        <v>2</v>
      </c>
      <c r="C4" s="83" t="s">
        <v>71</v>
      </c>
      <c r="D4" s="83" t="s">
        <v>71</v>
      </c>
      <c r="E4" s="33" t="s">
        <v>72</v>
      </c>
      <c r="F4" s="33" t="s">
        <v>72</v>
      </c>
    </row>
    <row r="5" spans="1:6" ht="18" customHeight="1" x14ac:dyDescent="0.25">
      <c r="A5" s="35"/>
      <c r="B5" s="36" t="s">
        <v>3</v>
      </c>
      <c r="C5" s="83" t="s">
        <v>4</v>
      </c>
      <c r="D5" s="83" t="s">
        <v>4</v>
      </c>
      <c r="E5" s="37" t="s">
        <v>5</v>
      </c>
      <c r="F5" s="37" t="s">
        <v>18</v>
      </c>
    </row>
    <row r="6" spans="1:6" ht="47.25" x14ac:dyDescent="0.25">
      <c r="A6" s="35"/>
      <c r="B6" s="36" t="s">
        <v>6</v>
      </c>
      <c r="C6" s="84" t="s">
        <v>93</v>
      </c>
      <c r="D6" s="84" t="s">
        <v>62</v>
      </c>
      <c r="E6" s="37" t="s">
        <v>19</v>
      </c>
      <c r="F6" s="38"/>
    </row>
    <row r="7" spans="1:6" s="4" customFormat="1" ht="44.25" customHeight="1" x14ac:dyDescent="0.25">
      <c r="A7" s="17" t="s">
        <v>51</v>
      </c>
      <c r="B7" s="18" t="s">
        <v>29</v>
      </c>
      <c r="C7" s="25">
        <v>202393356.15000004</v>
      </c>
      <c r="D7" s="25">
        <v>202393356.15000004</v>
      </c>
      <c r="E7" s="26">
        <f>((C7-D7)/C7)*100</f>
        <v>0</v>
      </c>
      <c r="F7" s="27" t="str">
        <f>IF(E7="х","2",IF(E7&lt;=1,"5",IF(AND(E7&gt;1,E7&lt;=2),"4",IF(AND(E7&gt;2,E7&lt;=5),"3",IF(AND(E7&gt;5,E7&lt;=7),"2",IF(AND(E7&gt;7,E7&lt;=10),"1",IF(E7&gt;10,"0")))))))</f>
        <v>5</v>
      </c>
    </row>
    <row r="8" spans="1:6" s="4" customFormat="1" ht="44.25" customHeight="1" x14ac:dyDescent="0.25">
      <c r="A8" s="17" t="s">
        <v>52</v>
      </c>
      <c r="B8" s="19" t="s">
        <v>7</v>
      </c>
      <c r="C8" s="25">
        <v>71045353</v>
      </c>
      <c r="D8" s="25">
        <v>68162079.209999993</v>
      </c>
      <c r="E8" s="26">
        <f>((C8-D8)/C8)*100</f>
        <v>4.0583566246760805</v>
      </c>
      <c r="F8" s="27" t="str">
        <f t="shared" ref="F8:F36" si="0">IF(E8="х","2",IF(E8&lt;=1,"5",IF(AND(E8&gt;1,E8&lt;=2),"4",IF(AND(E8&gt;2,E8&lt;=5),"3",IF(AND(E8&gt;5,E8&lt;=7),"2",IF(AND(E8&gt;7,E8&lt;=10),"1",IF(E8&gt;10,"0")))))))</f>
        <v>3</v>
      </c>
    </row>
    <row r="9" spans="1:6" s="4" customFormat="1" ht="44.25" customHeight="1" x14ac:dyDescent="0.25">
      <c r="A9" s="17" t="s">
        <v>53</v>
      </c>
      <c r="B9" s="19" t="s">
        <v>8</v>
      </c>
      <c r="C9" s="25">
        <v>740018815.63</v>
      </c>
      <c r="D9" s="25">
        <v>728595220.44999993</v>
      </c>
      <c r="E9" s="26">
        <f>((C9-D9)/C9)*100</f>
        <v>1.5436898277072619</v>
      </c>
      <c r="F9" s="27" t="str">
        <f t="shared" si="0"/>
        <v>4</v>
      </c>
    </row>
    <row r="10" spans="1:6" s="4" customFormat="1" ht="44.25" customHeight="1" x14ac:dyDescent="0.25">
      <c r="A10" s="17" t="s">
        <v>54</v>
      </c>
      <c r="B10" s="19" t="s">
        <v>9</v>
      </c>
      <c r="C10" s="25">
        <v>541772478.14999998</v>
      </c>
      <c r="D10" s="25">
        <v>525142367.03000003</v>
      </c>
      <c r="E10" s="26">
        <f>((C10-D10)/C10)*100</f>
        <v>3.0695747367579611</v>
      </c>
      <c r="F10" s="27" t="str">
        <f t="shared" si="0"/>
        <v>3</v>
      </c>
    </row>
    <row r="11" spans="1:6" s="4" customFormat="1" ht="44.25" customHeight="1" x14ac:dyDescent="0.25">
      <c r="A11" s="17" t="s">
        <v>55</v>
      </c>
      <c r="B11" s="18" t="s">
        <v>30</v>
      </c>
      <c r="C11" s="25">
        <v>33686164.270000003</v>
      </c>
      <c r="D11" s="25">
        <v>33678394.390000001</v>
      </c>
      <c r="E11" s="26">
        <f>((C11-D11)/C11)*100</f>
        <v>2.306549341066513E-2</v>
      </c>
      <c r="F11" s="27" t="str">
        <f t="shared" si="0"/>
        <v>5</v>
      </c>
    </row>
    <row r="12" spans="1:6" s="4" customFormat="1" ht="44.25" customHeight="1" x14ac:dyDescent="0.25">
      <c r="A12" s="17" t="s">
        <v>56</v>
      </c>
      <c r="B12" s="18" t="s">
        <v>63</v>
      </c>
      <c r="C12" s="25">
        <v>979015033.91999996</v>
      </c>
      <c r="D12" s="25">
        <v>1179071280.0100002</v>
      </c>
      <c r="E12" s="26">
        <f>((C12-D12)/C12)*100</f>
        <v>-20.434440652966298</v>
      </c>
      <c r="F12" s="27" t="str">
        <f t="shared" si="0"/>
        <v>5</v>
      </c>
    </row>
    <row r="13" spans="1:6" ht="44.25" customHeight="1" x14ac:dyDescent="0.25">
      <c r="A13" s="17">
        <v>815</v>
      </c>
      <c r="B13" s="19" t="s">
        <v>10</v>
      </c>
      <c r="C13" s="25">
        <v>11401884.220000001</v>
      </c>
      <c r="D13" s="25">
        <v>11007480.800000001</v>
      </c>
      <c r="E13" s="26">
        <f>((C13-D13)/C13)*100</f>
        <v>3.4591073930410414</v>
      </c>
      <c r="F13" s="27" t="str">
        <f t="shared" si="0"/>
        <v>3</v>
      </c>
    </row>
    <row r="14" spans="1:6" ht="44.25" customHeight="1" x14ac:dyDescent="0.25">
      <c r="A14" s="17">
        <v>816</v>
      </c>
      <c r="B14" s="18" t="s">
        <v>31</v>
      </c>
      <c r="C14" s="25">
        <v>324818026.26999998</v>
      </c>
      <c r="D14" s="25">
        <v>320519303.91000003</v>
      </c>
      <c r="E14" s="26">
        <f>((C14-D14)/C14)*100</f>
        <v>1.3234248139993032</v>
      </c>
      <c r="F14" s="27" t="str">
        <f t="shared" si="0"/>
        <v>4</v>
      </c>
    </row>
    <row r="15" spans="1:6" ht="44.25" customHeight="1" x14ac:dyDescent="0.25">
      <c r="A15" s="17">
        <v>820</v>
      </c>
      <c r="B15" s="19" t="s">
        <v>11</v>
      </c>
      <c r="C15" s="25">
        <v>10192908471.4</v>
      </c>
      <c r="D15" s="25">
        <v>10178131268.73</v>
      </c>
      <c r="E15" s="26">
        <f>((C15-D15)/C15)*100</f>
        <v>0.14497532977425454</v>
      </c>
      <c r="F15" s="27" t="str">
        <f t="shared" si="0"/>
        <v>5</v>
      </c>
    </row>
    <row r="16" spans="1:6" ht="44.25" customHeight="1" x14ac:dyDescent="0.25">
      <c r="A16" s="17">
        <v>821</v>
      </c>
      <c r="B16" s="18" t="s">
        <v>47</v>
      </c>
      <c r="C16" s="25">
        <v>240728686.72999999</v>
      </c>
      <c r="D16" s="25">
        <v>238547436.72999999</v>
      </c>
      <c r="E16" s="26">
        <f>((C16-D16)/C16)*100</f>
        <v>0.90610306134660157</v>
      </c>
      <c r="F16" s="27" t="str">
        <f t="shared" si="0"/>
        <v>5</v>
      </c>
    </row>
    <row r="17" spans="1:6" ht="44.25" customHeight="1" x14ac:dyDescent="0.25">
      <c r="A17" s="17">
        <v>825</v>
      </c>
      <c r="B17" s="19" t="s">
        <v>57</v>
      </c>
      <c r="C17" s="25">
        <v>1122124948.02</v>
      </c>
      <c r="D17" s="25">
        <v>1108293801.02</v>
      </c>
      <c r="E17" s="26">
        <f>((C17-D17)/C17)*100</f>
        <v>1.2325852860151794</v>
      </c>
      <c r="F17" s="27" t="str">
        <f t="shared" si="0"/>
        <v>4</v>
      </c>
    </row>
    <row r="18" spans="1:6" ht="44.25" customHeight="1" x14ac:dyDescent="0.25">
      <c r="A18" s="17" t="s">
        <v>64</v>
      </c>
      <c r="B18" s="19" t="s">
        <v>65</v>
      </c>
      <c r="C18" s="25">
        <v>7576138.7699999996</v>
      </c>
      <c r="D18" s="25">
        <v>7544055.6299999999</v>
      </c>
      <c r="E18" s="26">
        <f>((C18-D18)/C18)*100</f>
        <v>0.4234761396800506</v>
      </c>
      <c r="F18" s="27" t="str">
        <f t="shared" si="0"/>
        <v>5</v>
      </c>
    </row>
    <row r="19" spans="1:6" ht="44.25" customHeight="1" x14ac:dyDescent="0.25">
      <c r="A19" s="17">
        <v>830</v>
      </c>
      <c r="B19" s="19" t="s">
        <v>48</v>
      </c>
      <c r="C19" s="25">
        <v>16229791346.519999</v>
      </c>
      <c r="D19" s="25">
        <v>16229425871.280001</v>
      </c>
      <c r="E19" s="26">
        <f>((C19-D19)/C19)*100</f>
        <v>2.2518788578032409E-3</v>
      </c>
      <c r="F19" s="27" t="str">
        <f t="shared" si="0"/>
        <v>5</v>
      </c>
    </row>
    <row r="20" spans="1:6" ht="44.25" customHeight="1" x14ac:dyDescent="0.25">
      <c r="A20" s="17">
        <v>832</v>
      </c>
      <c r="B20" s="19" t="s">
        <v>42</v>
      </c>
      <c r="C20" s="25">
        <v>144574224.78</v>
      </c>
      <c r="D20" s="25">
        <v>133194819.84</v>
      </c>
      <c r="E20" s="26">
        <f>((C20-D20)/C20)*100</f>
        <v>7.8709776637683149</v>
      </c>
      <c r="F20" s="27" t="str">
        <f t="shared" si="0"/>
        <v>1</v>
      </c>
    </row>
    <row r="21" spans="1:6" ht="44.25" customHeight="1" x14ac:dyDescent="0.25">
      <c r="A21" s="17" t="s">
        <v>32</v>
      </c>
      <c r="B21" s="19" t="s">
        <v>49</v>
      </c>
      <c r="C21" s="25">
        <v>16359539</v>
      </c>
      <c r="D21" s="25">
        <v>15997095.67</v>
      </c>
      <c r="E21" s="26">
        <f>((C21-D21)/C21)*100</f>
        <v>2.2154862065489747</v>
      </c>
      <c r="F21" s="27" t="str">
        <f t="shared" si="0"/>
        <v>3</v>
      </c>
    </row>
    <row r="22" spans="1:6" ht="44.25" customHeight="1" x14ac:dyDescent="0.25">
      <c r="A22" s="17">
        <v>834</v>
      </c>
      <c r="B22" s="19" t="s">
        <v>12</v>
      </c>
      <c r="C22" s="25">
        <v>121840313.74000001</v>
      </c>
      <c r="D22" s="25">
        <v>121753175.73</v>
      </c>
      <c r="E22" s="26">
        <f>((C22-D22)/C22)*100</f>
        <v>7.1518208813835374E-2</v>
      </c>
      <c r="F22" s="27" t="str">
        <f t="shared" si="0"/>
        <v>5</v>
      </c>
    </row>
    <row r="23" spans="1:6" ht="44.25" customHeight="1" x14ac:dyDescent="0.25">
      <c r="A23" s="17">
        <v>835</v>
      </c>
      <c r="B23" s="18" t="s">
        <v>33</v>
      </c>
      <c r="C23" s="25">
        <v>1562806764.51</v>
      </c>
      <c r="D23" s="25">
        <v>1515701022.26</v>
      </c>
      <c r="E23" s="26">
        <f>((C23-D23)/C23)*100</f>
        <v>3.0141757330292505</v>
      </c>
      <c r="F23" s="27" t="str">
        <f t="shared" si="0"/>
        <v>3</v>
      </c>
    </row>
    <row r="24" spans="1:6" ht="44.25" customHeight="1" x14ac:dyDescent="0.25">
      <c r="A24" s="17" t="s">
        <v>46</v>
      </c>
      <c r="B24" s="18" t="s">
        <v>66</v>
      </c>
      <c r="C24" s="25">
        <v>17355235.879999999</v>
      </c>
      <c r="D24" s="25">
        <v>16578163.289999999</v>
      </c>
      <c r="E24" s="26">
        <f>((C24-D24)/C24)*100</f>
        <v>4.477453348216895</v>
      </c>
      <c r="F24" s="27" t="str">
        <f t="shared" si="0"/>
        <v>3</v>
      </c>
    </row>
    <row r="25" spans="1:6" ht="44.25" customHeight="1" x14ac:dyDescent="0.25">
      <c r="A25" s="17">
        <v>840</v>
      </c>
      <c r="B25" s="19" t="s">
        <v>13</v>
      </c>
      <c r="C25" s="25">
        <v>4088079472.4900007</v>
      </c>
      <c r="D25" s="25">
        <v>4088040497.4900002</v>
      </c>
      <c r="E25" s="26">
        <f>((C25-D25)/C25)*100</f>
        <v>9.5338166155408983E-4</v>
      </c>
      <c r="F25" s="27" t="str">
        <f t="shared" ref="F25" si="1">IF(E25="х","2",IF(E25&lt;=1,"5",IF(AND(E25&gt;1,E25&lt;=2),"4",IF(AND(E25&gt;2,E25&lt;=5),"3",IF(AND(E25&gt;5,E25&lt;=7),"2",IF(AND(E25&gt;7,E25&lt;=10),"1",IF(E25&gt;10,"0")))))))</f>
        <v>5</v>
      </c>
    </row>
    <row r="26" spans="1:6" ht="44.25" customHeight="1" x14ac:dyDescent="0.25">
      <c r="A26" s="17">
        <v>843</v>
      </c>
      <c r="B26" s="18" t="s">
        <v>58</v>
      </c>
      <c r="C26" s="25">
        <v>43744025.75</v>
      </c>
      <c r="D26" s="25">
        <v>43744025.75</v>
      </c>
      <c r="E26" s="26">
        <f>((C26-D26)/C26)*100</f>
        <v>0</v>
      </c>
      <c r="F26" s="27" t="str">
        <f t="shared" si="0"/>
        <v>5</v>
      </c>
    </row>
    <row r="27" spans="1:6" ht="44.25" customHeight="1" x14ac:dyDescent="0.25">
      <c r="A27" s="17" t="s">
        <v>34</v>
      </c>
      <c r="B27" s="18" t="s">
        <v>59</v>
      </c>
      <c r="C27" s="25">
        <v>14156369.649999999</v>
      </c>
      <c r="D27" s="25">
        <v>13797941.1</v>
      </c>
      <c r="E27" s="26">
        <f>((C27-D27)/C27)*100</f>
        <v>2.5319242069946859</v>
      </c>
      <c r="F27" s="27" t="str">
        <f t="shared" si="0"/>
        <v>3</v>
      </c>
    </row>
    <row r="28" spans="1:6" ht="44.25" customHeight="1" x14ac:dyDescent="0.25">
      <c r="A28" s="17">
        <v>846</v>
      </c>
      <c r="B28" s="19" t="s">
        <v>43</v>
      </c>
      <c r="C28" s="25">
        <v>860170963.52999997</v>
      </c>
      <c r="D28" s="25">
        <v>863770963.16999996</v>
      </c>
      <c r="E28" s="26">
        <f>((C28-D28)/C28)*100</f>
        <v>-0.41852140942146893</v>
      </c>
      <c r="F28" s="27" t="str">
        <f t="shared" si="0"/>
        <v>5</v>
      </c>
    </row>
    <row r="29" spans="1:6" ht="44.25" customHeight="1" x14ac:dyDescent="0.25">
      <c r="A29" s="17">
        <v>855</v>
      </c>
      <c r="B29" s="19" t="s">
        <v>14</v>
      </c>
      <c r="C29" s="25">
        <v>8287032580.1499996</v>
      </c>
      <c r="D29" s="25">
        <v>8264621000.3299999</v>
      </c>
      <c r="E29" s="26">
        <f>((C29-D29)/C29)*100</f>
        <v>0.27044155556576843</v>
      </c>
      <c r="F29" s="27" t="str">
        <f t="shared" si="0"/>
        <v>5</v>
      </c>
    </row>
    <row r="30" spans="1:6" ht="44.25" customHeight="1" x14ac:dyDescent="0.25">
      <c r="A30" s="17">
        <v>856</v>
      </c>
      <c r="B30" s="19" t="s">
        <v>15</v>
      </c>
      <c r="C30" s="25">
        <v>45222194.230000004</v>
      </c>
      <c r="D30" s="25">
        <v>45218990.230000004</v>
      </c>
      <c r="E30" s="26">
        <f>((C30-D30)/C30)*100</f>
        <v>7.0850166705853793E-3</v>
      </c>
      <c r="F30" s="27" t="str">
        <f t="shared" si="0"/>
        <v>5</v>
      </c>
    </row>
    <row r="31" spans="1:6" ht="44.25" customHeight="1" x14ac:dyDescent="0.25">
      <c r="A31" s="17">
        <v>861</v>
      </c>
      <c r="B31" s="19" t="s">
        <v>60</v>
      </c>
      <c r="C31" s="25">
        <v>795470316.31000006</v>
      </c>
      <c r="D31" s="25">
        <v>742435949.25</v>
      </c>
      <c r="E31" s="26">
        <f>((C31-D31)/C31)*100</f>
        <v>6.6670453909599079</v>
      </c>
      <c r="F31" s="27" t="str">
        <f t="shared" si="0"/>
        <v>2</v>
      </c>
    </row>
    <row r="32" spans="1:6" ht="44.25" customHeight="1" x14ac:dyDescent="0.25">
      <c r="A32" s="17" t="s">
        <v>67</v>
      </c>
      <c r="B32" s="19" t="s">
        <v>68</v>
      </c>
      <c r="C32" s="25">
        <v>7866090.9900000002</v>
      </c>
      <c r="D32" s="25">
        <v>2971682.97</v>
      </c>
      <c r="E32" s="26">
        <f>((C32-D32)/C32)*100</f>
        <v>62.221604431250036</v>
      </c>
      <c r="F32" s="27" t="str">
        <f t="shared" si="0"/>
        <v>0</v>
      </c>
    </row>
    <row r="33" spans="1:6" ht="44.25" customHeight="1" x14ac:dyDescent="0.25">
      <c r="A33" s="17">
        <v>875</v>
      </c>
      <c r="B33" s="19" t="s">
        <v>16</v>
      </c>
      <c r="C33" s="25">
        <v>268043017.72999999</v>
      </c>
      <c r="D33" s="25">
        <v>266569866.22999999</v>
      </c>
      <c r="E33" s="26">
        <f>((C33-D33)/C33)*100</f>
        <v>0.54959517784712719</v>
      </c>
      <c r="F33" s="27" t="str">
        <f t="shared" si="0"/>
        <v>5</v>
      </c>
    </row>
    <row r="34" spans="1:6" ht="44.25" customHeight="1" x14ac:dyDescent="0.25">
      <c r="A34" s="17">
        <v>880</v>
      </c>
      <c r="B34" s="18" t="s">
        <v>61</v>
      </c>
      <c r="C34" s="25">
        <v>1681313980.2800002</v>
      </c>
      <c r="D34" s="25">
        <v>1656919585.8299999</v>
      </c>
      <c r="E34" s="26">
        <f>((C34-D34)/C34)*100</f>
        <v>1.4509124848850496</v>
      </c>
      <c r="F34" s="27" t="str">
        <f t="shared" si="0"/>
        <v>4</v>
      </c>
    </row>
    <row r="35" spans="1:6" ht="44.25" customHeight="1" x14ac:dyDescent="0.25">
      <c r="A35" s="17">
        <v>886</v>
      </c>
      <c r="B35" s="18" t="s">
        <v>44</v>
      </c>
      <c r="C35" s="25">
        <v>174238792.00999999</v>
      </c>
      <c r="D35" s="25">
        <v>174238792.01000002</v>
      </c>
      <c r="E35" s="26">
        <f>((C35-D35)/C35)*100</f>
        <v>-1.7104298097971709E-14</v>
      </c>
      <c r="F35" s="27" t="str">
        <f t="shared" si="0"/>
        <v>5</v>
      </c>
    </row>
    <row r="36" spans="1:6" ht="44.25" customHeight="1" x14ac:dyDescent="0.25">
      <c r="A36" s="17">
        <v>892</v>
      </c>
      <c r="B36" s="18" t="s">
        <v>35</v>
      </c>
      <c r="C36" s="25">
        <v>10358292.630000001</v>
      </c>
      <c r="D36" s="25">
        <v>10358292.630000001</v>
      </c>
      <c r="E36" s="26">
        <f>((C36-D36)/C36)*100</f>
        <v>0</v>
      </c>
      <c r="F36" s="27" t="str">
        <f t="shared" si="0"/>
        <v>5</v>
      </c>
    </row>
  </sheetData>
  <autoFilter ref="A6:F36"/>
  <mergeCells count="1">
    <mergeCell ref="A1:F1"/>
  </mergeCells>
  <phoneticPr fontId="9" type="noConversion"/>
  <printOptions gridLines="1"/>
  <pageMargins left="0.47244094488188981" right="0.27559055118110237" top="1.0236220472440944" bottom="0.78740157480314965" header="0.70866141732283472" footer="0.51181102362204722"/>
  <pageSetup paperSize="9" scale="59"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8"/>
  <sheetViews>
    <sheetView showGridLines="0" zoomScale="80" zoomScaleNormal="80" zoomScaleSheetLayoutView="100" workbookViewId="0">
      <pane xSplit="2" ySplit="6" topLeftCell="C7" activePane="bottomRight" state="frozen"/>
      <selection pane="topRight" activeCell="C1" sqref="C1"/>
      <selection pane="bottomLeft" activeCell="A5" sqref="A5"/>
      <selection pane="bottomRight" activeCell="E15" sqref="E15"/>
    </sheetView>
  </sheetViews>
  <sheetFormatPr defaultRowHeight="12" x14ac:dyDescent="0.25"/>
  <cols>
    <col min="1" max="1" width="7.28515625" style="3" customWidth="1"/>
    <col min="2" max="2" width="52" style="3" customWidth="1"/>
    <col min="3" max="3" width="23.85546875" style="3" customWidth="1"/>
    <col min="4" max="4" width="39.42578125" style="3" bestFit="1" customWidth="1"/>
    <col min="5" max="5" width="52" style="3" bestFit="1" customWidth="1"/>
    <col min="6" max="6" width="25.85546875" style="3" bestFit="1" customWidth="1"/>
    <col min="7" max="16384" width="9.140625" style="3"/>
  </cols>
  <sheetData>
    <row r="1" spans="1:6" ht="34.5" customHeight="1" x14ac:dyDescent="0.25">
      <c r="A1" s="92" t="s">
        <v>74</v>
      </c>
      <c r="B1" s="92"/>
      <c r="C1" s="92"/>
      <c r="D1" s="92"/>
      <c r="E1" s="92"/>
      <c r="F1" s="92"/>
    </row>
    <row r="3" spans="1:6" s="5" customFormat="1" ht="168" customHeight="1" x14ac:dyDescent="0.25">
      <c r="A3" s="43" t="s">
        <v>0</v>
      </c>
      <c r="B3" s="43" t="s">
        <v>17</v>
      </c>
      <c r="C3" s="46" t="s">
        <v>39</v>
      </c>
      <c r="D3" s="46" t="s">
        <v>40</v>
      </c>
      <c r="E3" s="46" t="s">
        <v>38</v>
      </c>
      <c r="F3" s="43" t="s">
        <v>1</v>
      </c>
    </row>
    <row r="4" spans="1:6" s="15" customFormat="1" ht="15.75" x14ac:dyDescent="0.25">
      <c r="A4" s="39"/>
      <c r="B4" s="36" t="s">
        <v>2</v>
      </c>
      <c r="C4" s="43" t="s">
        <v>71</v>
      </c>
      <c r="D4" s="43" t="s">
        <v>71</v>
      </c>
      <c r="E4" s="43" t="s">
        <v>71</v>
      </c>
      <c r="F4" s="43" t="s">
        <v>72</v>
      </c>
    </row>
    <row r="5" spans="1:6" s="15" customFormat="1" ht="18" customHeight="1" x14ac:dyDescent="0.25">
      <c r="A5" s="39"/>
      <c r="B5" s="36" t="s">
        <v>3</v>
      </c>
      <c r="C5" s="43" t="s">
        <v>4</v>
      </c>
      <c r="D5" s="43" t="s">
        <v>4</v>
      </c>
      <c r="E5" s="43" t="s">
        <v>4</v>
      </c>
      <c r="F5" s="37" t="s">
        <v>18</v>
      </c>
    </row>
    <row r="6" spans="1:6" s="16" customFormat="1" ht="32.25" customHeight="1" x14ac:dyDescent="0.25">
      <c r="A6" s="39"/>
      <c r="B6" s="36" t="s">
        <v>6</v>
      </c>
      <c r="C6" s="43" t="s">
        <v>26</v>
      </c>
      <c r="D6" s="43" t="s">
        <v>26</v>
      </c>
      <c r="E6" s="43" t="s">
        <v>19</v>
      </c>
      <c r="F6" s="40"/>
    </row>
    <row r="7" spans="1:6" s="4" customFormat="1" ht="44.25" customHeight="1" x14ac:dyDescent="0.25">
      <c r="A7" s="17" t="s">
        <v>51</v>
      </c>
      <c r="B7" s="18" t="s">
        <v>29</v>
      </c>
      <c r="C7" s="28"/>
      <c r="D7" s="28"/>
      <c r="E7" s="28">
        <f>C7-D7</f>
        <v>0</v>
      </c>
      <c r="F7" s="27">
        <f>IF(E7=0,5,0)</f>
        <v>5</v>
      </c>
    </row>
    <row r="8" spans="1:6" s="4" customFormat="1" ht="44.25" customHeight="1" x14ac:dyDescent="0.25">
      <c r="A8" s="17" t="s">
        <v>52</v>
      </c>
      <c r="B8" s="19" t="s">
        <v>7</v>
      </c>
      <c r="C8" s="28"/>
      <c r="D8" s="28"/>
      <c r="E8" s="28">
        <f t="shared" ref="E8:E36" si="0">C8-D8</f>
        <v>0</v>
      </c>
      <c r="F8" s="27">
        <f t="shared" ref="F8:F36" si="1">IF(E8=0,5,0)</f>
        <v>5</v>
      </c>
    </row>
    <row r="9" spans="1:6" s="4" customFormat="1" ht="44.25" customHeight="1" x14ac:dyDescent="0.25">
      <c r="A9" s="17" t="s">
        <v>53</v>
      </c>
      <c r="B9" s="19" t="s">
        <v>8</v>
      </c>
      <c r="C9" s="28"/>
      <c r="D9" s="28"/>
      <c r="E9" s="28">
        <f t="shared" si="0"/>
        <v>0</v>
      </c>
      <c r="F9" s="27">
        <f t="shared" si="1"/>
        <v>5</v>
      </c>
    </row>
    <row r="10" spans="1:6" s="4" customFormat="1" ht="44.25" customHeight="1" x14ac:dyDescent="0.25">
      <c r="A10" s="17" t="s">
        <v>54</v>
      </c>
      <c r="B10" s="19" t="s">
        <v>9</v>
      </c>
      <c r="C10" s="28"/>
      <c r="D10" s="28"/>
      <c r="E10" s="28">
        <f t="shared" si="0"/>
        <v>0</v>
      </c>
      <c r="F10" s="27">
        <f t="shared" si="1"/>
        <v>5</v>
      </c>
    </row>
    <row r="11" spans="1:6" s="4" customFormat="1" ht="44.25" customHeight="1" x14ac:dyDescent="0.25">
      <c r="A11" s="17" t="s">
        <v>55</v>
      </c>
      <c r="B11" s="18" t="s">
        <v>30</v>
      </c>
      <c r="C11" s="28"/>
      <c r="D11" s="28"/>
      <c r="E11" s="28">
        <f t="shared" si="0"/>
        <v>0</v>
      </c>
      <c r="F11" s="27">
        <f t="shared" si="1"/>
        <v>5</v>
      </c>
    </row>
    <row r="12" spans="1:6" s="4" customFormat="1" ht="44.25" customHeight="1" x14ac:dyDescent="0.25">
      <c r="A12" s="17" t="s">
        <v>56</v>
      </c>
      <c r="B12" s="18" t="s">
        <v>63</v>
      </c>
      <c r="C12" s="71">
        <v>171071.4</v>
      </c>
      <c r="D12" s="28"/>
      <c r="E12" s="72">
        <f t="shared" si="0"/>
        <v>171071.4</v>
      </c>
      <c r="F12" s="27">
        <f t="shared" si="1"/>
        <v>0</v>
      </c>
    </row>
    <row r="13" spans="1:6" ht="44.25" customHeight="1" x14ac:dyDescent="0.25">
      <c r="A13" s="17">
        <v>815</v>
      </c>
      <c r="B13" s="19" t="s">
        <v>10</v>
      </c>
      <c r="C13" s="28"/>
      <c r="D13" s="28"/>
      <c r="E13" s="28">
        <f t="shared" si="0"/>
        <v>0</v>
      </c>
      <c r="F13" s="27">
        <f t="shared" si="1"/>
        <v>5</v>
      </c>
    </row>
    <row r="14" spans="1:6" ht="44.25" customHeight="1" x14ac:dyDescent="0.25">
      <c r="A14" s="17">
        <v>816</v>
      </c>
      <c r="B14" s="18" t="s">
        <v>31</v>
      </c>
      <c r="C14" s="28"/>
      <c r="D14" s="28"/>
      <c r="E14" s="28">
        <f t="shared" si="0"/>
        <v>0</v>
      </c>
      <c r="F14" s="27">
        <f t="shared" si="1"/>
        <v>5</v>
      </c>
    </row>
    <row r="15" spans="1:6" ht="44.25" customHeight="1" x14ac:dyDescent="0.25">
      <c r="A15" s="17">
        <v>820</v>
      </c>
      <c r="B15" s="19" t="s">
        <v>11</v>
      </c>
      <c r="C15" s="28"/>
      <c r="D15" s="28"/>
      <c r="E15" s="28">
        <f t="shared" si="0"/>
        <v>0</v>
      </c>
      <c r="F15" s="27">
        <f t="shared" si="1"/>
        <v>5</v>
      </c>
    </row>
    <row r="16" spans="1:6" ht="44.25" customHeight="1" x14ac:dyDescent="0.25">
      <c r="A16" s="17">
        <v>821</v>
      </c>
      <c r="B16" s="18" t="s">
        <v>47</v>
      </c>
      <c r="C16" s="28"/>
      <c r="D16" s="28"/>
      <c r="E16" s="28">
        <f t="shared" si="0"/>
        <v>0</v>
      </c>
      <c r="F16" s="27">
        <f t="shared" si="1"/>
        <v>5</v>
      </c>
    </row>
    <row r="17" spans="1:6" ht="44.25" customHeight="1" x14ac:dyDescent="0.25">
      <c r="A17" s="17">
        <v>825</v>
      </c>
      <c r="B17" s="19" t="s">
        <v>57</v>
      </c>
      <c r="C17" s="28"/>
      <c r="D17" s="28"/>
      <c r="E17" s="28">
        <f t="shared" si="0"/>
        <v>0</v>
      </c>
      <c r="F17" s="27">
        <f t="shared" si="1"/>
        <v>5</v>
      </c>
    </row>
    <row r="18" spans="1:6" ht="44.25" customHeight="1" x14ac:dyDescent="0.25">
      <c r="A18" s="17" t="s">
        <v>64</v>
      </c>
      <c r="B18" s="19" t="s">
        <v>65</v>
      </c>
      <c r="C18" s="28"/>
      <c r="D18" s="28"/>
      <c r="E18" s="28">
        <f t="shared" si="0"/>
        <v>0</v>
      </c>
      <c r="F18" s="27">
        <f t="shared" si="1"/>
        <v>5</v>
      </c>
    </row>
    <row r="19" spans="1:6" ht="44.25" customHeight="1" x14ac:dyDescent="0.25">
      <c r="A19" s="17">
        <v>830</v>
      </c>
      <c r="B19" s="19" t="s">
        <v>48</v>
      </c>
      <c r="C19" s="28"/>
      <c r="D19" s="28"/>
      <c r="E19" s="28">
        <f t="shared" si="0"/>
        <v>0</v>
      </c>
      <c r="F19" s="27">
        <f t="shared" si="1"/>
        <v>5</v>
      </c>
    </row>
    <row r="20" spans="1:6" ht="44.25" customHeight="1" x14ac:dyDescent="0.25">
      <c r="A20" s="17">
        <v>832</v>
      </c>
      <c r="B20" s="19" t="s">
        <v>42</v>
      </c>
      <c r="C20" s="28"/>
      <c r="D20" s="28"/>
      <c r="E20" s="28">
        <f t="shared" si="0"/>
        <v>0</v>
      </c>
      <c r="F20" s="27">
        <f t="shared" si="1"/>
        <v>5</v>
      </c>
    </row>
    <row r="21" spans="1:6" ht="44.25" customHeight="1" x14ac:dyDescent="0.25">
      <c r="A21" s="17" t="s">
        <v>32</v>
      </c>
      <c r="B21" s="19" t="s">
        <v>49</v>
      </c>
      <c r="C21" s="28"/>
      <c r="D21" s="28"/>
      <c r="E21" s="28">
        <f t="shared" si="0"/>
        <v>0</v>
      </c>
      <c r="F21" s="27">
        <f t="shared" si="1"/>
        <v>5</v>
      </c>
    </row>
    <row r="22" spans="1:6" ht="44.25" customHeight="1" x14ac:dyDescent="0.25">
      <c r="A22" s="17">
        <v>834</v>
      </c>
      <c r="B22" s="19" t="s">
        <v>12</v>
      </c>
      <c r="C22" s="28"/>
      <c r="D22" s="28"/>
      <c r="E22" s="28">
        <f t="shared" si="0"/>
        <v>0</v>
      </c>
      <c r="F22" s="27">
        <f t="shared" si="1"/>
        <v>5</v>
      </c>
    </row>
    <row r="23" spans="1:6" ht="44.25" customHeight="1" x14ac:dyDescent="0.25">
      <c r="A23" s="17">
        <v>835</v>
      </c>
      <c r="B23" s="18" t="s">
        <v>33</v>
      </c>
      <c r="C23" s="28"/>
      <c r="D23" s="28"/>
      <c r="E23" s="28">
        <f t="shared" si="0"/>
        <v>0</v>
      </c>
      <c r="F23" s="27">
        <f t="shared" si="1"/>
        <v>5</v>
      </c>
    </row>
    <row r="24" spans="1:6" ht="44.25" customHeight="1" x14ac:dyDescent="0.25">
      <c r="A24" s="17" t="s">
        <v>46</v>
      </c>
      <c r="B24" s="18" t="s">
        <v>66</v>
      </c>
      <c r="C24" s="28"/>
      <c r="D24" s="28"/>
      <c r="E24" s="28">
        <f t="shared" si="0"/>
        <v>0</v>
      </c>
      <c r="F24" s="27">
        <f t="shared" si="1"/>
        <v>5</v>
      </c>
    </row>
    <row r="25" spans="1:6" ht="44.25" customHeight="1" x14ac:dyDescent="0.25">
      <c r="A25" s="17">
        <v>840</v>
      </c>
      <c r="B25" s="19" t="s">
        <v>13</v>
      </c>
      <c r="C25" s="28"/>
      <c r="D25" s="28"/>
      <c r="E25" s="28">
        <f t="shared" si="0"/>
        <v>0</v>
      </c>
      <c r="F25" s="27">
        <f t="shared" si="1"/>
        <v>5</v>
      </c>
    </row>
    <row r="26" spans="1:6" ht="44.25" customHeight="1" x14ac:dyDescent="0.25">
      <c r="A26" s="17">
        <v>843</v>
      </c>
      <c r="B26" s="18" t="s">
        <v>58</v>
      </c>
      <c r="C26" s="28"/>
      <c r="D26" s="28"/>
      <c r="E26" s="28">
        <f t="shared" si="0"/>
        <v>0</v>
      </c>
      <c r="F26" s="27">
        <f t="shared" si="1"/>
        <v>5</v>
      </c>
    </row>
    <row r="27" spans="1:6" ht="44.25" customHeight="1" x14ac:dyDescent="0.25">
      <c r="A27" s="17" t="s">
        <v>34</v>
      </c>
      <c r="B27" s="18" t="s">
        <v>59</v>
      </c>
      <c r="C27" s="28"/>
      <c r="D27" s="28"/>
      <c r="E27" s="28">
        <f t="shared" si="0"/>
        <v>0</v>
      </c>
      <c r="F27" s="27">
        <f t="shared" si="1"/>
        <v>5</v>
      </c>
    </row>
    <row r="28" spans="1:6" ht="44.25" customHeight="1" x14ac:dyDescent="0.25">
      <c r="A28" s="17">
        <v>846</v>
      </c>
      <c r="B28" s="19" t="s">
        <v>43</v>
      </c>
      <c r="C28" s="28"/>
      <c r="D28" s="28"/>
      <c r="E28" s="28">
        <f t="shared" si="0"/>
        <v>0</v>
      </c>
      <c r="F28" s="27">
        <f t="shared" si="1"/>
        <v>5</v>
      </c>
    </row>
    <row r="29" spans="1:6" ht="44.25" customHeight="1" x14ac:dyDescent="0.25">
      <c r="A29" s="17">
        <v>855</v>
      </c>
      <c r="B29" s="19" t="s">
        <v>14</v>
      </c>
      <c r="C29" s="28"/>
      <c r="D29" s="28"/>
      <c r="E29" s="28">
        <f t="shared" si="0"/>
        <v>0</v>
      </c>
      <c r="F29" s="27">
        <f t="shared" si="1"/>
        <v>5</v>
      </c>
    </row>
    <row r="30" spans="1:6" ht="44.25" customHeight="1" x14ac:dyDescent="0.25">
      <c r="A30" s="17">
        <v>856</v>
      </c>
      <c r="B30" s="19" t="s">
        <v>15</v>
      </c>
      <c r="C30" s="28"/>
      <c r="D30" s="28"/>
      <c r="E30" s="28">
        <f t="shared" si="0"/>
        <v>0</v>
      </c>
      <c r="F30" s="27">
        <f t="shared" si="1"/>
        <v>5</v>
      </c>
    </row>
    <row r="31" spans="1:6" ht="44.25" customHeight="1" x14ac:dyDescent="0.25">
      <c r="A31" s="17">
        <v>861</v>
      </c>
      <c r="B31" s="19" t="s">
        <v>60</v>
      </c>
      <c r="C31" s="28"/>
      <c r="D31" s="28"/>
      <c r="E31" s="28">
        <f t="shared" si="0"/>
        <v>0</v>
      </c>
      <c r="F31" s="27">
        <f t="shared" si="1"/>
        <v>5</v>
      </c>
    </row>
    <row r="32" spans="1:6" ht="44.25" customHeight="1" x14ac:dyDescent="0.25">
      <c r="A32" s="17" t="s">
        <v>67</v>
      </c>
      <c r="B32" s="19" t="s">
        <v>68</v>
      </c>
      <c r="C32" s="28"/>
      <c r="D32" s="28"/>
      <c r="E32" s="28">
        <f t="shared" si="0"/>
        <v>0</v>
      </c>
      <c r="F32" s="27">
        <f t="shared" si="1"/>
        <v>5</v>
      </c>
    </row>
    <row r="33" spans="1:8" ht="44.25" customHeight="1" x14ac:dyDescent="0.25">
      <c r="A33" s="17">
        <v>875</v>
      </c>
      <c r="B33" s="19" t="s">
        <v>16</v>
      </c>
      <c r="C33" s="28"/>
      <c r="D33" s="28"/>
      <c r="E33" s="28">
        <f t="shared" si="0"/>
        <v>0</v>
      </c>
      <c r="F33" s="27">
        <f t="shared" si="1"/>
        <v>5</v>
      </c>
    </row>
    <row r="34" spans="1:8" ht="44.25" customHeight="1" x14ac:dyDescent="0.25">
      <c r="A34" s="17">
        <v>880</v>
      </c>
      <c r="B34" s="18" t="s">
        <v>61</v>
      </c>
      <c r="C34" s="72">
        <v>2.4</v>
      </c>
      <c r="D34" s="28"/>
      <c r="E34" s="72">
        <f t="shared" si="0"/>
        <v>2.4</v>
      </c>
      <c r="F34" s="27">
        <f t="shared" si="1"/>
        <v>0</v>
      </c>
    </row>
    <row r="35" spans="1:8" ht="44.25" customHeight="1" x14ac:dyDescent="0.25">
      <c r="A35" s="17">
        <v>886</v>
      </c>
      <c r="B35" s="18" t="s">
        <v>44</v>
      </c>
      <c r="C35" s="28"/>
      <c r="D35" s="28"/>
      <c r="E35" s="28">
        <f t="shared" si="0"/>
        <v>0</v>
      </c>
      <c r="F35" s="27">
        <f t="shared" si="1"/>
        <v>5</v>
      </c>
    </row>
    <row r="36" spans="1:8" ht="44.25" customHeight="1" x14ac:dyDescent="0.25">
      <c r="A36" s="17">
        <v>892</v>
      </c>
      <c r="B36" s="18" t="s">
        <v>35</v>
      </c>
      <c r="C36" s="28"/>
      <c r="D36" s="28"/>
      <c r="E36" s="28">
        <f t="shared" si="0"/>
        <v>0</v>
      </c>
      <c r="F36" s="27">
        <f t="shared" si="1"/>
        <v>5</v>
      </c>
    </row>
    <row r="42" spans="1:8" ht="20.25" x14ac:dyDescent="0.25">
      <c r="C42" s="73"/>
      <c r="D42" s="73"/>
      <c r="E42" s="73"/>
      <c r="F42" s="73"/>
      <c r="G42" s="73"/>
      <c r="H42" s="74"/>
    </row>
    <row r="43" spans="1:8" ht="20.25" x14ac:dyDescent="0.25">
      <c r="C43" s="73"/>
      <c r="D43" s="73"/>
      <c r="E43" s="73"/>
      <c r="F43" s="73"/>
      <c r="G43" s="73"/>
      <c r="H43" s="74"/>
    </row>
    <row r="44" spans="1:8" ht="20.25" x14ac:dyDescent="0.25">
      <c r="C44" s="73"/>
      <c r="D44" s="73"/>
      <c r="E44" s="73"/>
      <c r="F44" s="73"/>
      <c r="G44" s="73"/>
      <c r="H44" s="74"/>
    </row>
    <row r="45" spans="1:8" ht="20.25" x14ac:dyDescent="0.25">
      <c r="C45" s="73"/>
      <c r="D45" s="73"/>
      <c r="E45" s="73"/>
      <c r="F45" s="73"/>
      <c r="G45" s="73"/>
      <c r="H45" s="74"/>
    </row>
    <row r="46" spans="1:8" ht="20.25" x14ac:dyDescent="0.25">
      <c r="C46" s="73"/>
      <c r="D46" s="73"/>
      <c r="E46" s="73"/>
      <c r="F46" s="73"/>
      <c r="G46" s="73"/>
      <c r="H46" s="74"/>
    </row>
    <row r="47" spans="1:8" ht="20.25" x14ac:dyDescent="0.25">
      <c r="C47" s="73"/>
      <c r="D47" s="73"/>
      <c r="E47" s="73"/>
      <c r="F47" s="73"/>
      <c r="G47" s="73"/>
      <c r="H47" s="74"/>
    </row>
    <row r="48" spans="1:8" ht="20.25" x14ac:dyDescent="0.25">
      <c r="C48" s="73"/>
      <c r="D48" s="73"/>
      <c r="E48" s="73"/>
      <c r="F48" s="73"/>
      <c r="G48" s="73"/>
      <c r="H48" s="74"/>
    </row>
  </sheetData>
  <mergeCells count="1">
    <mergeCell ref="A1:F1"/>
  </mergeCells>
  <printOptions gridLines="1"/>
  <pageMargins left="0" right="0" top="0" bottom="0" header="0.15748031496062992" footer="0.15748031496062992"/>
  <pageSetup paperSize="9" scale="45"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70"/>
  <sheetViews>
    <sheetView showGridLines="0" zoomScale="80" zoomScaleNormal="80" zoomScaleSheetLayoutView="100" workbookViewId="0">
      <pane xSplit="2" ySplit="6" topLeftCell="C7" activePane="bottomRight" state="frozen"/>
      <selection activeCell="H44" sqref="H44:I44"/>
      <selection pane="topRight" activeCell="H44" sqref="H44:I44"/>
      <selection pane="bottomLeft" activeCell="H44" sqref="H44:I44"/>
      <selection pane="bottomRight" activeCell="H10" sqref="H10"/>
    </sheetView>
  </sheetViews>
  <sheetFormatPr defaultColWidth="9.140625" defaultRowHeight="15" x14ac:dyDescent="0.25"/>
  <cols>
    <col min="1" max="1" width="7.28515625" style="8" customWidth="1"/>
    <col min="2" max="2" width="52" style="8" customWidth="1"/>
    <col min="3" max="4" width="18.7109375" style="12" customWidth="1"/>
    <col min="5" max="8" width="20.7109375" style="8" customWidth="1"/>
    <col min="9" max="9" width="50.7109375" style="8" customWidth="1"/>
    <col min="10" max="10" width="26.140625" style="8" customWidth="1"/>
    <col min="11" max="16384" width="9.140625" style="8"/>
  </cols>
  <sheetData>
    <row r="1" spans="1:10" ht="43.5" customHeight="1" x14ac:dyDescent="0.25">
      <c r="A1" s="93" t="s">
        <v>76</v>
      </c>
      <c r="B1" s="93"/>
      <c r="C1" s="93"/>
      <c r="D1" s="93"/>
      <c r="E1" s="93"/>
      <c r="F1" s="93"/>
      <c r="G1" s="93"/>
      <c r="H1" s="93"/>
      <c r="I1" s="93"/>
      <c r="J1" s="93"/>
    </row>
    <row r="3" spans="1:10" ht="180" customHeight="1" x14ac:dyDescent="0.25">
      <c r="A3" s="43" t="s">
        <v>0</v>
      </c>
      <c r="B3" s="43" t="s">
        <v>17</v>
      </c>
      <c r="C3" s="94" t="s">
        <v>20</v>
      </c>
      <c r="D3" s="95"/>
      <c r="E3" s="96" t="s">
        <v>22</v>
      </c>
      <c r="F3" s="96"/>
      <c r="G3" s="94" t="s">
        <v>27</v>
      </c>
      <c r="H3" s="95"/>
      <c r="I3" s="43" t="s">
        <v>41</v>
      </c>
      <c r="J3" s="43" t="s">
        <v>1</v>
      </c>
    </row>
    <row r="4" spans="1:10" ht="26.25" customHeight="1" x14ac:dyDescent="0.25">
      <c r="A4" s="32"/>
      <c r="B4" s="31" t="s">
        <v>2</v>
      </c>
      <c r="C4" s="44" t="s">
        <v>75</v>
      </c>
      <c r="D4" s="44" t="s">
        <v>71</v>
      </c>
      <c r="E4" s="44" t="s">
        <v>75</v>
      </c>
      <c r="F4" s="44" t="s">
        <v>71</v>
      </c>
      <c r="G4" s="45" t="s">
        <v>75</v>
      </c>
      <c r="H4" s="45" t="s">
        <v>71</v>
      </c>
      <c r="I4" s="30" t="s">
        <v>72</v>
      </c>
      <c r="J4" s="30" t="s">
        <v>72</v>
      </c>
    </row>
    <row r="5" spans="1:10" ht="24" customHeight="1" x14ac:dyDescent="0.25">
      <c r="A5" s="32"/>
      <c r="B5" s="31" t="s">
        <v>3</v>
      </c>
      <c r="C5" s="44" t="s">
        <v>4</v>
      </c>
      <c r="D5" s="44" t="s">
        <v>4</v>
      </c>
      <c r="E5" s="30" t="s">
        <v>4</v>
      </c>
      <c r="F5" s="30" t="s">
        <v>4</v>
      </c>
      <c r="G5" s="30" t="s">
        <v>4</v>
      </c>
      <c r="H5" s="30" t="s">
        <v>4</v>
      </c>
      <c r="I5" s="30" t="s">
        <v>5</v>
      </c>
      <c r="J5" s="30" t="s">
        <v>18</v>
      </c>
    </row>
    <row r="6" spans="1:10" ht="19.5" customHeight="1" x14ac:dyDescent="0.25">
      <c r="A6" s="32"/>
      <c r="B6" s="31" t="s">
        <v>6</v>
      </c>
      <c r="C6" s="97" t="s">
        <v>26</v>
      </c>
      <c r="D6" s="98"/>
      <c r="E6" s="98"/>
      <c r="F6" s="99"/>
      <c r="G6" s="47" t="s">
        <v>19</v>
      </c>
      <c r="H6" s="47" t="s">
        <v>19</v>
      </c>
      <c r="I6" s="48" t="s">
        <v>19</v>
      </c>
      <c r="J6" s="49"/>
    </row>
    <row r="7" spans="1:10" s="10" customFormat="1" ht="44.25" customHeight="1" x14ac:dyDescent="0.25">
      <c r="A7" s="17" t="s">
        <v>51</v>
      </c>
      <c r="B7" s="18" t="s">
        <v>29</v>
      </c>
      <c r="C7" s="41"/>
      <c r="D7" s="41"/>
      <c r="E7" s="41"/>
      <c r="F7" s="41"/>
      <c r="G7" s="41"/>
      <c r="H7" s="41"/>
      <c r="I7" s="23" t="str">
        <f>IF(H7=0,"задолженность отсутствует",IF(AND(G7=0,H7&gt;0),100,(H7-G7)/G7*100))</f>
        <v>задолженность отсутствует</v>
      </c>
      <c r="J7" s="42">
        <f t="shared" ref="J7:J30" si="0">IF(OR(I7="задолженность отсутствует",I7&lt;-75),5,IF(AND(I7&gt;-75,I7&lt;=-50),4,IF(AND(I7&gt;-50,I7&lt;=-25),3,IF(AND(I7&gt;-25,I7&lt;=-10),2,0))))</f>
        <v>5</v>
      </c>
    </row>
    <row r="8" spans="1:10" s="10" customFormat="1" ht="44.25" customHeight="1" x14ac:dyDescent="0.25">
      <c r="A8" s="17" t="s">
        <v>52</v>
      </c>
      <c r="B8" s="19" t="s">
        <v>7</v>
      </c>
      <c r="C8" s="41"/>
      <c r="D8" s="41"/>
      <c r="E8" s="41"/>
      <c r="F8" s="41"/>
      <c r="G8" s="41"/>
      <c r="H8" s="41"/>
      <c r="I8" s="23" t="str">
        <f t="shared" ref="I8:I36" si="1">IF(H8=0,"задолженность отсутствует",IF(AND(G8=0,H8&gt;0),100,(H8-G8)/G8*100))</f>
        <v>задолженность отсутствует</v>
      </c>
      <c r="J8" s="42">
        <f t="shared" si="0"/>
        <v>5</v>
      </c>
    </row>
    <row r="9" spans="1:10" s="10" customFormat="1" ht="44.25" customHeight="1" x14ac:dyDescent="0.25">
      <c r="A9" s="17" t="s">
        <v>53</v>
      </c>
      <c r="B9" s="19" t="s">
        <v>8</v>
      </c>
      <c r="C9" s="41"/>
      <c r="D9" s="41"/>
      <c r="E9" s="41"/>
      <c r="F9" s="41"/>
      <c r="G9" s="41"/>
      <c r="H9" s="41"/>
      <c r="I9" s="23" t="str">
        <f t="shared" si="1"/>
        <v>задолженность отсутствует</v>
      </c>
      <c r="J9" s="42">
        <f t="shared" si="0"/>
        <v>5</v>
      </c>
    </row>
    <row r="10" spans="1:10" s="10" customFormat="1" ht="44.25" customHeight="1" x14ac:dyDescent="0.25">
      <c r="A10" s="17" t="s">
        <v>54</v>
      </c>
      <c r="B10" s="19" t="s">
        <v>9</v>
      </c>
      <c r="C10" s="41"/>
      <c r="D10" s="41"/>
      <c r="E10" s="41"/>
      <c r="F10" s="41"/>
      <c r="G10" s="41"/>
      <c r="H10" s="41"/>
      <c r="I10" s="23" t="str">
        <f t="shared" si="1"/>
        <v>задолженность отсутствует</v>
      </c>
      <c r="J10" s="42">
        <f t="shared" si="0"/>
        <v>5</v>
      </c>
    </row>
    <row r="11" spans="1:10" s="10" customFormat="1" ht="44.25" customHeight="1" x14ac:dyDescent="0.25">
      <c r="A11" s="17" t="s">
        <v>55</v>
      </c>
      <c r="B11" s="18" t="s">
        <v>30</v>
      </c>
      <c r="C11" s="41"/>
      <c r="D11" s="41"/>
      <c r="E11" s="41"/>
      <c r="F11" s="41"/>
      <c r="G11" s="41"/>
      <c r="H11" s="41"/>
      <c r="I11" s="23" t="str">
        <f t="shared" si="1"/>
        <v>задолженность отсутствует</v>
      </c>
      <c r="J11" s="42">
        <f t="shared" si="0"/>
        <v>5</v>
      </c>
    </row>
    <row r="12" spans="1:10" s="10" customFormat="1" ht="44.25" customHeight="1" x14ac:dyDescent="0.25">
      <c r="A12" s="17" t="s">
        <v>56</v>
      </c>
      <c r="B12" s="18" t="s">
        <v>63</v>
      </c>
      <c r="C12" s="75">
        <v>171071.4</v>
      </c>
      <c r="D12" s="76">
        <v>243071.4</v>
      </c>
      <c r="E12" s="41"/>
      <c r="F12" s="41"/>
      <c r="G12" s="76">
        <v>171071.4</v>
      </c>
      <c r="H12" s="76">
        <v>243071.4</v>
      </c>
      <c r="I12" s="23">
        <f t="shared" si="1"/>
        <v>42.087689701493062</v>
      </c>
      <c r="J12" s="42">
        <f t="shared" si="0"/>
        <v>0</v>
      </c>
    </row>
    <row r="13" spans="1:10" ht="44.25" customHeight="1" x14ac:dyDescent="0.25">
      <c r="A13" s="17">
        <v>815</v>
      </c>
      <c r="B13" s="19" t="s">
        <v>10</v>
      </c>
      <c r="C13" s="41"/>
      <c r="D13" s="41"/>
      <c r="E13" s="41"/>
      <c r="F13" s="41"/>
      <c r="G13" s="41"/>
      <c r="H13" s="41"/>
      <c r="I13" s="23" t="str">
        <f t="shared" si="1"/>
        <v>задолженность отсутствует</v>
      </c>
      <c r="J13" s="42">
        <f t="shared" si="0"/>
        <v>5</v>
      </c>
    </row>
    <row r="14" spans="1:10" ht="44.25" customHeight="1" x14ac:dyDescent="0.25">
      <c r="A14" s="17">
        <v>816</v>
      </c>
      <c r="B14" s="18" t="s">
        <v>31</v>
      </c>
      <c r="C14" s="41"/>
      <c r="D14" s="41"/>
      <c r="E14" s="41"/>
      <c r="F14" s="41"/>
      <c r="G14" s="41"/>
      <c r="H14" s="41"/>
      <c r="I14" s="23" t="str">
        <f t="shared" si="1"/>
        <v>задолженность отсутствует</v>
      </c>
      <c r="J14" s="42">
        <f t="shared" si="0"/>
        <v>5</v>
      </c>
    </row>
    <row r="15" spans="1:10" ht="44.25" customHeight="1" x14ac:dyDescent="0.25">
      <c r="A15" s="17">
        <v>820</v>
      </c>
      <c r="B15" s="19" t="s">
        <v>11</v>
      </c>
      <c r="C15" s="41"/>
      <c r="D15" s="41"/>
      <c r="E15" s="41"/>
      <c r="F15" s="41"/>
      <c r="G15" s="41"/>
      <c r="H15" s="41"/>
      <c r="I15" s="23" t="str">
        <f t="shared" si="1"/>
        <v>задолженность отсутствует</v>
      </c>
      <c r="J15" s="42">
        <f t="shared" si="0"/>
        <v>5</v>
      </c>
    </row>
    <row r="16" spans="1:10" ht="44.25" customHeight="1" x14ac:dyDescent="0.25">
      <c r="A16" s="17">
        <v>821</v>
      </c>
      <c r="B16" s="18" t="s">
        <v>47</v>
      </c>
      <c r="C16" s="41"/>
      <c r="D16" s="41"/>
      <c r="E16" s="41"/>
      <c r="F16" s="41"/>
      <c r="G16" s="41"/>
      <c r="H16" s="41"/>
      <c r="I16" s="23" t="str">
        <f t="shared" si="1"/>
        <v>задолженность отсутствует</v>
      </c>
      <c r="J16" s="42">
        <f t="shared" si="0"/>
        <v>5</v>
      </c>
    </row>
    <row r="17" spans="1:10" ht="44.25" customHeight="1" x14ac:dyDescent="0.25">
      <c r="A17" s="17">
        <v>825</v>
      </c>
      <c r="B17" s="19" t="s">
        <v>57</v>
      </c>
      <c r="C17" s="41"/>
      <c r="D17" s="41"/>
      <c r="E17" s="41"/>
      <c r="F17" s="41"/>
      <c r="G17" s="41"/>
      <c r="H17" s="41"/>
      <c r="I17" s="23" t="str">
        <f t="shared" si="1"/>
        <v>задолженность отсутствует</v>
      </c>
      <c r="J17" s="42">
        <f t="shared" si="0"/>
        <v>5</v>
      </c>
    </row>
    <row r="18" spans="1:10" ht="44.25" customHeight="1" x14ac:dyDescent="0.25">
      <c r="A18" s="17" t="s">
        <v>64</v>
      </c>
      <c r="B18" s="19" t="s">
        <v>65</v>
      </c>
      <c r="C18" s="41"/>
      <c r="D18" s="41"/>
      <c r="E18" s="41"/>
      <c r="F18" s="41"/>
      <c r="G18" s="41"/>
      <c r="H18" s="41"/>
      <c r="I18" s="23" t="str">
        <f t="shared" si="1"/>
        <v>задолженность отсутствует</v>
      </c>
      <c r="J18" s="42">
        <f t="shared" si="0"/>
        <v>5</v>
      </c>
    </row>
    <row r="19" spans="1:10" ht="44.25" customHeight="1" x14ac:dyDescent="0.25">
      <c r="A19" s="17">
        <v>830</v>
      </c>
      <c r="B19" s="19" t="s">
        <v>48</v>
      </c>
      <c r="C19" s="41"/>
      <c r="D19" s="41"/>
      <c r="E19" s="41"/>
      <c r="F19" s="41"/>
      <c r="G19" s="41"/>
      <c r="H19" s="41"/>
      <c r="I19" s="23" t="str">
        <f t="shared" si="1"/>
        <v>задолженность отсутствует</v>
      </c>
      <c r="J19" s="42">
        <f t="shared" si="0"/>
        <v>5</v>
      </c>
    </row>
    <row r="20" spans="1:10" ht="44.25" customHeight="1" x14ac:dyDescent="0.25">
      <c r="A20" s="17">
        <v>832</v>
      </c>
      <c r="B20" s="19" t="s">
        <v>42</v>
      </c>
      <c r="C20" s="41"/>
      <c r="D20" s="41"/>
      <c r="E20" s="41"/>
      <c r="F20" s="41"/>
      <c r="G20" s="41"/>
      <c r="H20" s="41"/>
      <c r="I20" s="23" t="str">
        <f t="shared" si="1"/>
        <v>задолженность отсутствует</v>
      </c>
      <c r="J20" s="42">
        <f t="shared" si="0"/>
        <v>5</v>
      </c>
    </row>
    <row r="21" spans="1:10" ht="44.25" customHeight="1" x14ac:dyDescent="0.25">
      <c r="A21" s="17" t="s">
        <v>32</v>
      </c>
      <c r="B21" s="19" t="s">
        <v>49</v>
      </c>
      <c r="C21" s="41"/>
      <c r="D21" s="41"/>
      <c r="E21" s="41"/>
      <c r="F21" s="41"/>
      <c r="G21" s="41"/>
      <c r="H21" s="41"/>
      <c r="I21" s="23" t="str">
        <f t="shared" si="1"/>
        <v>задолженность отсутствует</v>
      </c>
      <c r="J21" s="42">
        <f t="shared" si="0"/>
        <v>5</v>
      </c>
    </row>
    <row r="22" spans="1:10" ht="44.25" customHeight="1" x14ac:dyDescent="0.25">
      <c r="A22" s="17">
        <v>834</v>
      </c>
      <c r="B22" s="19" t="s">
        <v>12</v>
      </c>
      <c r="C22" s="41"/>
      <c r="D22" s="41"/>
      <c r="E22" s="41"/>
      <c r="F22" s="41"/>
      <c r="G22" s="41"/>
      <c r="H22" s="41"/>
      <c r="I22" s="23" t="str">
        <f t="shared" si="1"/>
        <v>задолженность отсутствует</v>
      </c>
      <c r="J22" s="42">
        <f t="shared" si="0"/>
        <v>5</v>
      </c>
    </row>
    <row r="23" spans="1:10" ht="44.25" customHeight="1" x14ac:dyDescent="0.25">
      <c r="A23" s="17">
        <v>835</v>
      </c>
      <c r="B23" s="18" t="s">
        <v>33</v>
      </c>
      <c r="C23" s="41"/>
      <c r="D23" s="41"/>
      <c r="E23" s="41"/>
      <c r="F23" s="41"/>
      <c r="G23" s="41"/>
      <c r="H23" s="41"/>
      <c r="I23" s="23" t="str">
        <f t="shared" si="1"/>
        <v>задолженность отсутствует</v>
      </c>
      <c r="J23" s="42">
        <f t="shared" si="0"/>
        <v>5</v>
      </c>
    </row>
    <row r="24" spans="1:10" ht="44.25" customHeight="1" x14ac:dyDescent="0.25">
      <c r="A24" s="17" t="s">
        <v>46</v>
      </c>
      <c r="B24" s="18" t="s">
        <v>66</v>
      </c>
      <c r="C24" s="41"/>
      <c r="D24" s="41"/>
      <c r="E24" s="41"/>
      <c r="F24" s="41"/>
      <c r="G24" s="41"/>
      <c r="H24" s="41"/>
      <c r="I24" s="23" t="str">
        <f t="shared" si="1"/>
        <v>задолженность отсутствует</v>
      </c>
      <c r="J24" s="42">
        <f t="shared" si="0"/>
        <v>5</v>
      </c>
    </row>
    <row r="25" spans="1:10" ht="44.25" customHeight="1" x14ac:dyDescent="0.25">
      <c r="A25" s="17">
        <v>840</v>
      </c>
      <c r="B25" s="19" t="s">
        <v>13</v>
      </c>
      <c r="C25" s="41"/>
      <c r="D25" s="41"/>
      <c r="E25" s="41"/>
      <c r="F25" s="41"/>
      <c r="G25" s="41"/>
      <c r="H25" s="41"/>
      <c r="I25" s="23" t="str">
        <f t="shared" si="1"/>
        <v>задолженность отсутствует</v>
      </c>
      <c r="J25" s="42">
        <f t="shared" si="0"/>
        <v>5</v>
      </c>
    </row>
    <row r="26" spans="1:10" ht="44.25" customHeight="1" x14ac:dyDescent="0.25">
      <c r="A26" s="17">
        <v>843</v>
      </c>
      <c r="B26" s="18" t="s">
        <v>58</v>
      </c>
      <c r="C26" s="41"/>
      <c r="D26" s="41"/>
      <c r="E26" s="41"/>
      <c r="F26" s="41"/>
      <c r="G26" s="41"/>
      <c r="H26" s="41"/>
      <c r="I26" s="23" t="str">
        <f t="shared" si="1"/>
        <v>задолженность отсутствует</v>
      </c>
      <c r="J26" s="42">
        <f t="shared" si="0"/>
        <v>5</v>
      </c>
    </row>
    <row r="27" spans="1:10" ht="44.25" customHeight="1" x14ac:dyDescent="0.25">
      <c r="A27" s="17" t="s">
        <v>34</v>
      </c>
      <c r="B27" s="18" t="s">
        <v>59</v>
      </c>
      <c r="C27" s="41"/>
      <c r="D27" s="41"/>
      <c r="E27" s="41"/>
      <c r="F27" s="41"/>
      <c r="G27" s="41"/>
      <c r="H27" s="41"/>
      <c r="I27" s="23" t="str">
        <f t="shared" si="1"/>
        <v>задолженность отсутствует</v>
      </c>
      <c r="J27" s="42">
        <f t="shared" si="0"/>
        <v>5</v>
      </c>
    </row>
    <row r="28" spans="1:10" ht="44.25" customHeight="1" x14ac:dyDescent="0.25">
      <c r="A28" s="17">
        <v>846</v>
      </c>
      <c r="B28" s="19" t="s">
        <v>43</v>
      </c>
      <c r="C28" s="41"/>
      <c r="D28" s="41"/>
      <c r="E28" s="41"/>
      <c r="F28" s="41"/>
      <c r="G28" s="41"/>
      <c r="H28" s="41"/>
      <c r="I28" s="23" t="str">
        <f t="shared" si="1"/>
        <v>задолженность отсутствует</v>
      </c>
      <c r="J28" s="42">
        <f t="shared" si="0"/>
        <v>5</v>
      </c>
    </row>
    <row r="29" spans="1:10" ht="44.25" customHeight="1" x14ac:dyDescent="0.25">
      <c r="A29" s="17">
        <v>855</v>
      </c>
      <c r="B29" s="19" t="s">
        <v>14</v>
      </c>
      <c r="C29" s="41"/>
      <c r="D29" s="41"/>
      <c r="E29" s="41"/>
      <c r="F29" s="41"/>
      <c r="G29" s="41"/>
      <c r="H29" s="41"/>
      <c r="I29" s="23" t="str">
        <f t="shared" si="1"/>
        <v>задолженность отсутствует</v>
      </c>
      <c r="J29" s="42">
        <f t="shared" si="0"/>
        <v>5</v>
      </c>
    </row>
    <row r="30" spans="1:10" ht="44.25" customHeight="1" x14ac:dyDescent="0.25">
      <c r="A30" s="17">
        <v>856</v>
      </c>
      <c r="B30" s="19" t="s">
        <v>15</v>
      </c>
      <c r="C30" s="41"/>
      <c r="D30" s="41"/>
      <c r="E30" s="41"/>
      <c r="F30" s="41"/>
      <c r="G30" s="41"/>
      <c r="H30" s="41"/>
      <c r="I30" s="23" t="str">
        <f t="shared" si="1"/>
        <v>задолженность отсутствует</v>
      </c>
      <c r="J30" s="42">
        <f t="shared" si="0"/>
        <v>5</v>
      </c>
    </row>
    <row r="31" spans="1:10" ht="44.25" customHeight="1" x14ac:dyDescent="0.25">
      <c r="A31" s="17">
        <v>861</v>
      </c>
      <c r="B31" s="19" t="s">
        <v>60</v>
      </c>
      <c r="C31" s="41"/>
      <c r="D31" s="41"/>
      <c r="E31" s="41"/>
      <c r="F31" s="41"/>
      <c r="G31" s="41"/>
      <c r="H31" s="41"/>
      <c r="I31" s="23" t="str">
        <f t="shared" si="1"/>
        <v>задолженность отсутствует</v>
      </c>
      <c r="J31" s="42">
        <f>IF(OR(I31="задолженность отсутствует",I31&lt;-75),5,IF(AND(I31&gt;-75,I31&lt;=-50),4,IF(AND(I31&gt;-50,I31&lt;=-25),3,IF(AND(I31&gt;-25,I31&lt;=-10),2,0))))</f>
        <v>5</v>
      </c>
    </row>
    <row r="32" spans="1:10" ht="44.25" customHeight="1" x14ac:dyDescent="0.25">
      <c r="A32" s="17" t="s">
        <v>67</v>
      </c>
      <c r="B32" s="19" t="s">
        <v>68</v>
      </c>
      <c r="C32" s="41"/>
      <c r="D32" s="41"/>
      <c r="E32" s="41"/>
      <c r="F32" s="41"/>
      <c r="G32" s="41"/>
      <c r="H32" s="76"/>
      <c r="I32" s="23" t="str">
        <f t="shared" si="1"/>
        <v>задолженность отсутствует</v>
      </c>
      <c r="J32" s="42">
        <f t="shared" ref="J32:J36" si="2">IF(OR(I32="задолженность отсутствует",I32&lt;-75),5,IF(AND(I32&gt;-75,I32&lt;=-50),4,IF(AND(I32&gt;-50,I32&lt;=-25),3,IF(AND(I32&gt;-25,I32&lt;=-10),2,0))))</f>
        <v>5</v>
      </c>
    </row>
    <row r="33" spans="1:10" ht="44.25" customHeight="1" x14ac:dyDescent="0.25">
      <c r="A33" s="17">
        <v>875</v>
      </c>
      <c r="B33" s="19" t="s">
        <v>16</v>
      </c>
      <c r="C33" s="41"/>
      <c r="D33" s="41"/>
      <c r="E33" s="41"/>
      <c r="F33" s="41"/>
      <c r="G33" s="41"/>
      <c r="H33" s="76"/>
      <c r="I33" s="23" t="str">
        <f>IF(H33=0,"задолженность отсутствует",IF(AND(G33=0,H33&gt;0),100,(H33-G33)/G33*100))</f>
        <v>задолженность отсутствует</v>
      </c>
      <c r="J33" s="42">
        <f t="shared" si="2"/>
        <v>5</v>
      </c>
    </row>
    <row r="34" spans="1:10" ht="44.25" customHeight="1" x14ac:dyDescent="0.25">
      <c r="A34" s="17">
        <v>880</v>
      </c>
      <c r="B34" s="18" t="s">
        <v>61</v>
      </c>
      <c r="C34" s="75">
        <v>2.4</v>
      </c>
      <c r="D34" s="76">
        <v>2.4</v>
      </c>
      <c r="E34" s="41"/>
      <c r="F34" s="41"/>
      <c r="G34" s="75">
        <v>2.4</v>
      </c>
      <c r="H34" s="76">
        <v>2.4</v>
      </c>
      <c r="I34" s="23">
        <f t="shared" si="1"/>
        <v>0</v>
      </c>
      <c r="J34" s="42">
        <f t="shared" si="2"/>
        <v>0</v>
      </c>
    </row>
    <row r="35" spans="1:10" ht="44.25" customHeight="1" x14ac:dyDescent="0.25">
      <c r="A35" s="17">
        <v>886</v>
      </c>
      <c r="B35" s="18" t="s">
        <v>44</v>
      </c>
      <c r="C35" s="41"/>
      <c r="D35" s="41"/>
      <c r="E35" s="41"/>
      <c r="F35" s="41"/>
      <c r="G35" s="41"/>
      <c r="H35" s="41"/>
      <c r="I35" s="23" t="str">
        <f t="shared" si="1"/>
        <v>задолженность отсутствует</v>
      </c>
      <c r="J35" s="42">
        <f t="shared" si="2"/>
        <v>5</v>
      </c>
    </row>
    <row r="36" spans="1:10" ht="44.25" customHeight="1" x14ac:dyDescent="0.25">
      <c r="A36" s="17">
        <v>892</v>
      </c>
      <c r="B36" s="18" t="s">
        <v>35</v>
      </c>
      <c r="C36" s="41"/>
      <c r="D36" s="41"/>
      <c r="E36" s="41"/>
      <c r="F36" s="41"/>
      <c r="G36" s="41"/>
      <c r="H36" s="41"/>
      <c r="I36" s="23" t="str">
        <f t="shared" si="1"/>
        <v>задолженность отсутствует</v>
      </c>
      <c r="J36" s="42">
        <f t="shared" si="2"/>
        <v>5</v>
      </c>
    </row>
    <row r="37" spans="1:10" ht="18.75" x14ac:dyDescent="0.3">
      <c r="A37" s="7"/>
      <c r="B37" s="7"/>
      <c r="D37" s="77"/>
      <c r="E37" s="78"/>
      <c r="F37" s="78"/>
      <c r="G37" s="78"/>
      <c r="H37" s="78"/>
      <c r="I37" s="78"/>
    </row>
    <row r="38" spans="1:10" ht="18.75" x14ac:dyDescent="0.3">
      <c r="A38" s="7"/>
      <c r="B38" s="7"/>
      <c r="D38" s="77"/>
      <c r="E38" s="78"/>
      <c r="F38" s="78"/>
      <c r="G38" s="78"/>
      <c r="H38" s="78"/>
      <c r="I38" s="78"/>
    </row>
    <row r="39" spans="1:10" ht="18.75" x14ac:dyDescent="0.3">
      <c r="A39" s="7"/>
      <c r="B39" s="7"/>
      <c r="D39" s="77"/>
      <c r="E39" s="78"/>
      <c r="F39" s="78"/>
      <c r="G39" s="78"/>
      <c r="H39" s="78"/>
      <c r="I39" s="78"/>
    </row>
    <row r="40" spans="1:10" ht="18.75" x14ac:dyDescent="0.3">
      <c r="A40" s="7"/>
      <c r="B40" s="7"/>
      <c r="D40" s="77"/>
      <c r="E40" s="78"/>
      <c r="F40" s="78"/>
      <c r="G40" s="78"/>
      <c r="H40" s="78"/>
      <c r="I40" s="78"/>
    </row>
    <row r="41" spans="1:10" ht="20.25" x14ac:dyDescent="0.3">
      <c r="A41" s="7"/>
      <c r="B41" s="7"/>
      <c r="D41" s="79"/>
      <c r="E41" s="80"/>
      <c r="F41" s="80"/>
      <c r="G41" s="80"/>
      <c r="H41" s="80"/>
      <c r="I41" s="80"/>
    </row>
    <row r="42" spans="1:10" ht="20.25" x14ac:dyDescent="0.3">
      <c r="A42" s="7"/>
      <c r="B42" s="7"/>
      <c r="D42" s="79"/>
      <c r="E42" s="80"/>
      <c r="F42" s="80"/>
      <c r="G42" s="80"/>
      <c r="H42" s="80"/>
      <c r="I42" s="80"/>
    </row>
    <row r="43" spans="1:10" ht="20.25" x14ac:dyDescent="0.3">
      <c r="A43" s="7"/>
      <c r="B43" s="7"/>
      <c r="C43" s="13"/>
      <c r="D43" s="81"/>
      <c r="E43" s="82"/>
      <c r="F43" s="82"/>
      <c r="G43" s="82"/>
      <c r="H43" s="82"/>
      <c r="I43" s="80"/>
    </row>
    <row r="44" spans="1:10" ht="20.25" x14ac:dyDescent="0.3">
      <c r="A44" s="7"/>
      <c r="B44" s="7"/>
      <c r="C44" s="13"/>
      <c r="D44" s="81"/>
      <c r="E44" s="82"/>
      <c r="F44" s="82"/>
      <c r="G44" s="82"/>
      <c r="H44" s="82"/>
      <c r="I44" s="80"/>
    </row>
    <row r="45" spans="1:10" ht="20.25" x14ac:dyDescent="0.3">
      <c r="A45" s="7"/>
      <c r="B45" s="7"/>
      <c r="C45" s="13"/>
      <c r="D45" s="81"/>
      <c r="E45" s="82"/>
      <c r="F45" s="82"/>
      <c r="G45" s="82"/>
      <c r="H45" s="82"/>
      <c r="I45" s="80"/>
    </row>
    <row r="46" spans="1:10" ht="20.25" x14ac:dyDescent="0.3">
      <c r="A46" s="7"/>
      <c r="B46" s="7"/>
      <c r="C46" s="13"/>
      <c r="D46" s="81"/>
      <c r="E46" s="82"/>
      <c r="F46" s="82"/>
      <c r="G46" s="82"/>
      <c r="H46" s="82"/>
      <c r="I46" s="80"/>
    </row>
    <row r="47" spans="1:10" ht="20.25" x14ac:dyDescent="0.3">
      <c r="A47" s="7"/>
      <c r="B47" s="7"/>
      <c r="C47" s="13"/>
      <c r="D47" s="81"/>
      <c r="E47" s="82"/>
      <c r="F47" s="82"/>
      <c r="G47" s="82"/>
      <c r="H47" s="82"/>
      <c r="I47" s="80"/>
    </row>
    <row r="48" spans="1:10" x14ac:dyDescent="0.25">
      <c r="A48" s="7"/>
      <c r="B48" s="7"/>
      <c r="C48" s="13"/>
      <c r="D48" s="13"/>
      <c r="E48" s="7"/>
      <c r="F48" s="7"/>
      <c r="G48" s="7"/>
      <c r="H48" s="7"/>
    </row>
    <row r="49" spans="1:8" x14ac:dyDescent="0.25">
      <c r="A49" s="7"/>
      <c r="B49" s="7"/>
      <c r="C49" s="13"/>
      <c r="D49" s="13"/>
      <c r="E49" s="7"/>
      <c r="F49" s="7"/>
      <c r="G49" s="7"/>
      <c r="H49" s="7"/>
    </row>
    <row r="50" spans="1:8" x14ac:dyDescent="0.25">
      <c r="A50" s="9"/>
      <c r="B50" s="9"/>
      <c r="C50" s="14"/>
      <c r="D50" s="14"/>
      <c r="E50" s="9"/>
      <c r="F50" s="9"/>
      <c r="G50" s="9"/>
      <c r="H50" s="9"/>
    </row>
    <row r="51" spans="1:8" x14ac:dyDescent="0.25">
      <c r="A51" s="9"/>
      <c r="B51" s="9"/>
      <c r="C51" s="14"/>
      <c r="D51" s="14"/>
      <c r="E51" s="9"/>
      <c r="F51" s="9"/>
      <c r="G51" s="9"/>
      <c r="H51" s="9"/>
    </row>
    <row r="52" spans="1:8" x14ac:dyDescent="0.25">
      <c r="A52" s="9"/>
      <c r="B52" s="9"/>
      <c r="C52" s="14"/>
      <c r="D52" s="14"/>
      <c r="E52" s="9"/>
      <c r="F52" s="9"/>
      <c r="G52" s="9"/>
      <c r="H52" s="9"/>
    </row>
    <row r="53" spans="1:8" x14ac:dyDescent="0.25">
      <c r="A53" s="9"/>
      <c r="B53" s="9"/>
      <c r="C53" s="14"/>
      <c r="D53" s="14"/>
      <c r="E53" s="9"/>
      <c r="F53" s="9"/>
      <c r="G53" s="9"/>
      <c r="H53" s="9"/>
    </row>
    <row r="54" spans="1:8" x14ac:dyDescent="0.25">
      <c r="A54" s="9"/>
      <c r="B54" s="9"/>
      <c r="C54" s="14"/>
      <c r="D54" s="14"/>
      <c r="E54" s="9"/>
      <c r="F54" s="9"/>
      <c r="G54" s="9"/>
      <c r="H54" s="9"/>
    </row>
    <row r="55" spans="1:8" x14ac:dyDescent="0.25">
      <c r="A55" s="9"/>
      <c r="B55" s="9"/>
      <c r="C55" s="14"/>
      <c r="D55" s="14"/>
      <c r="E55" s="9"/>
      <c r="F55" s="9"/>
      <c r="G55" s="9"/>
      <c r="H55" s="9"/>
    </row>
    <row r="56" spans="1:8" x14ac:dyDescent="0.25">
      <c r="A56" s="9"/>
      <c r="B56" s="9"/>
      <c r="C56" s="14"/>
      <c r="D56" s="14"/>
      <c r="E56" s="9"/>
      <c r="F56" s="9"/>
      <c r="G56" s="9"/>
      <c r="H56" s="9"/>
    </row>
    <row r="57" spans="1:8" x14ac:dyDescent="0.25">
      <c r="A57" s="9"/>
      <c r="B57" s="9"/>
      <c r="C57" s="14"/>
      <c r="D57" s="14"/>
      <c r="E57" s="9"/>
      <c r="F57" s="9"/>
      <c r="G57" s="9"/>
      <c r="H57" s="9"/>
    </row>
    <row r="58" spans="1:8" x14ac:dyDescent="0.25">
      <c r="A58" s="9"/>
      <c r="B58" s="9"/>
      <c r="C58" s="14"/>
      <c r="D58" s="14"/>
      <c r="E58" s="9"/>
      <c r="F58" s="9"/>
      <c r="G58" s="9"/>
      <c r="H58" s="9"/>
    </row>
    <row r="59" spans="1:8" x14ac:dyDescent="0.25">
      <c r="A59" s="9"/>
      <c r="B59" s="9"/>
      <c r="C59" s="14"/>
      <c r="D59" s="14"/>
      <c r="E59" s="9"/>
      <c r="F59" s="9"/>
      <c r="G59" s="9"/>
      <c r="H59" s="9"/>
    </row>
    <row r="60" spans="1:8" x14ac:dyDescent="0.25">
      <c r="A60" s="9"/>
      <c r="B60" s="9"/>
      <c r="C60" s="14"/>
      <c r="D60" s="14"/>
      <c r="E60" s="9"/>
      <c r="F60" s="9"/>
      <c r="G60" s="9"/>
      <c r="H60" s="9"/>
    </row>
    <row r="61" spans="1:8" x14ac:dyDescent="0.25">
      <c r="A61" s="9"/>
      <c r="B61" s="9"/>
      <c r="C61" s="14"/>
      <c r="D61" s="14"/>
      <c r="E61" s="9"/>
      <c r="F61" s="9"/>
      <c r="G61" s="9"/>
      <c r="H61" s="9"/>
    </row>
    <row r="62" spans="1:8" x14ac:dyDescent="0.25">
      <c r="A62" s="9"/>
      <c r="B62" s="9"/>
      <c r="C62" s="14"/>
      <c r="D62" s="14"/>
      <c r="E62" s="9"/>
      <c r="F62" s="9"/>
      <c r="G62" s="9"/>
      <c r="H62" s="9"/>
    </row>
    <row r="63" spans="1:8" x14ac:dyDescent="0.25">
      <c r="A63" s="9"/>
      <c r="B63" s="9"/>
      <c r="C63" s="14"/>
      <c r="D63" s="14"/>
      <c r="E63" s="9"/>
      <c r="F63" s="9"/>
      <c r="G63" s="9"/>
      <c r="H63" s="9"/>
    </row>
    <row r="64" spans="1:8" x14ac:dyDescent="0.25">
      <c r="A64" s="9"/>
      <c r="B64" s="9"/>
      <c r="C64" s="14"/>
      <c r="D64" s="14"/>
      <c r="E64" s="9"/>
      <c r="F64" s="9"/>
      <c r="G64" s="9"/>
      <c r="H64" s="9"/>
    </row>
    <row r="65" spans="1:8" x14ac:dyDescent="0.25">
      <c r="A65" s="9"/>
      <c r="B65" s="9"/>
      <c r="C65" s="14"/>
      <c r="D65" s="14"/>
      <c r="E65" s="9"/>
      <c r="F65" s="9"/>
      <c r="G65" s="9"/>
      <c r="H65" s="9"/>
    </row>
    <row r="66" spans="1:8" x14ac:dyDescent="0.25">
      <c r="A66" s="9"/>
      <c r="B66" s="9"/>
      <c r="C66" s="14"/>
      <c r="D66" s="14"/>
      <c r="E66" s="9"/>
      <c r="F66" s="9"/>
      <c r="G66" s="9"/>
      <c r="H66" s="9"/>
    </row>
    <row r="67" spans="1:8" x14ac:dyDescent="0.25">
      <c r="A67" s="9"/>
      <c r="B67" s="9"/>
      <c r="C67" s="14"/>
      <c r="D67" s="14"/>
      <c r="E67" s="9"/>
      <c r="F67" s="9"/>
      <c r="G67" s="9"/>
      <c r="H67" s="9"/>
    </row>
    <row r="68" spans="1:8" x14ac:dyDescent="0.25">
      <c r="A68" s="9"/>
      <c r="B68" s="9"/>
      <c r="C68" s="14"/>
      <c r="D68" s="14"/>
      <c r="E68" s="9"/>
      <c r="F68" s="9"/>
      <c r="G68" s="9"/>
      <c r="H68" s="9"/>
    </row>
    <row r="69" spans="1:8" x14ac:dyDescent="0.25">
      <c r="A69" s="9"/>
      <c r="B69" s="9"/>
      <c r="C69" s="14"/>
      <c r="D69" s="14"/>
      <c r="E69" s="9"/>
      <c r="F69" s="9"/>
      <c r="G69" s="9"/>
      <c r="H69" s="9"/>
    </row>
    <row r="70" spans="1:8" x14ac:dyDescent="0.25">
      <c r="A70" s="9"/>
      <c r="B70" s="9"/>
      <c r="C70" s="14"/>
      <c r="D70" s="14"/>
      <c r="E70" s="9"/>
      <c r="F70" s="9"/>
      <c r="G70" s="9"/>
      <c r="H70" s="9"/>
    </row>
  </sheetData>
  <mergeCells count="5">
    <mergeCell ref="A1:J1"/>
    <mergeCell ref="C3:D3"/>
    <mergeCell ref="E3:F3"/>
    <mergeCell ref="G3:H3"/>
    <mergeCell ref="C6:F6"/>
  </mergeCells>
  <printOptions gridLines="1"/>
  <pageMargins left="0" right="0" top="0" bottom="0" header="0.35433070866141736" footer="0.35433070866141736"/>
  <pageSetup paperSize="9" scale="39" fitToHeight="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37"/>
  <sheetViews>
    <sheetView tabSelected="1" zoomScale="80" zoomScaleNormal="80" workbookViewId="0">
      <selection activeCell="AB37" sqref="AB37"/>
    </sheetView>
  </sheetViews>
  <sheetFormatPr defaultRowHeight="15" x14ac:dyDescent="0.25"/>
  <cols>
    <col min="1" max="1" width="7.28515625" customWidth="1"/>
    <col min="2" max="2" width="52" style="51" customWidth="1"/>
    <col min="3" max="4" width="17.28515625" customWidth="1"/>
    <col min="5" max="5" width="20.5703125" customWidth="1"/>
    <col min="6" max="6" width="22.140625" customWidth="1"/>
    <col min="7" max="7" width="19.42578125" customWidth="1"/>
    <col min="8" max="8" width="21" bestFit="1" customWidth="1"/>
    <col min="9" max="10" width="17.28515625" customWidth="1"/>
    <col min="11" max="11" width="20.5703125" customWidth="1"/>
    <col min="12" max="12" width="22.140625" customWidth="1"/>
    <col min="13" max="13" width="19.42578125" customWidth="1"/>
    <col min="14" max="14" width="21" bestFit="1" customWidth="1"/>
    <col min="15" max="26" width="10.7109375" customWidth="1"/>
    <col min="27" max="28" width="30.7109375" customWidth="1"/>
  </cols>
  <sheetData>
    <row r="1" spans="1:28" ht="32.25" customHeight="1" x14ac:dyDescent="0.25">
      <c r="A1" s="93" t="s">
        <v>90</v>
      </c>
      <c r="B1" s="93"/>
      <c r="C1" s="93"/>
      <c r="D1" s="93"/>
      <c r="E1" s="93"/>
      <c r="F1" s="93"/>
      <c r="G1" s="93"/>
      <c r="H1" s="93"/>
      <c r="I1" s="93"/>
      <c r="J1" s="93"/>
      <c r="K1" s="93"/>
      <c r="L1" s="93"/>
      <c r="M1" s="93"/>
      <c r="N1" s="93"/>
      <c r="O1" s="93"/>
      <c r="P1" s="93"/>
      <c r="Q1" s="93"/>
      <c r="R1" s="93"/>
      <c r="S1" s="93"/>
      <c r="T1" s="93"/>
      <c r="U1" s="93"/>
      <c r="V1" s="93"/>
      <c r="W1" s="93"/>
      <c r="X1" s="93"/>
      <c r="Y1" s="93"/>
      <c r="Z1" s="93"/>
      <c r="AA1" s="93"/>
      <c r="AB1" s="93"/>
    </row>
    <row r="3" spans="1:28" ht="100.5" customHeight="1" x14ac:dyDescent="0.25">
      <c r="A3" s="102" t="s">
        <v>0</v>
      </c>
      <c r="B3" s="102" t="s">
        <v>17</v>
      </c>
      <c r="C3" s="96" t="s">
        <v>97</v>
      </c>
      <c r="D3" s="96"/>
      <c r="E3" s="96"/>
      <c r="F3" s="96"/>
      <c r="G3" s="96"/>
      <c r="H3" s="96"/>
      <c r="I3" s="96" t="s">
        <v>77</v>
      </c>
      <c r="J3" s="96"/>
      <c r="K3" s="96"/>
      <c r="L3" s="96"/>
      <c r="M3" s="96"/>
      <c r="N3" s="96"/>
      <c r="O3" s="96" t="s">
        <v>78</v>
      </c>
      <c r="P3" s="96"/>
      <c r="Q3" s="96"/>
      <c r="R3" s="96"/>
      <c r="S3" s="96"/>
      <c r="T3" s="96"/>
      <c r="U3" s="96" t="s">
        <v>79</v>
      </c>
      <c r="V3" s="96"/>
      <c r="W3" s="96"/>
      <c r="X3" s="96"/>
      <c r="Y3" s="96"/>
      <c r="Z3" s="96"/>
      <c r="AA3" s="102" t="s">
        <v>92</v>
      </c>
      <c r="AB3" s="102" t="s">
        <v>1</v>
      </c>
    </row>
    <row r="4" spans="1:28" s="50" customFormat="1" ht="15.75" x14ac:dyDescent="0.25">
      <c r="A4" s="103"/>
      <c r="B4" s="103"/>
      <c r="C4" s="52" t="s">
        <v>80</v>
      </c>
      <c r="D4" s="53" t="s">
        <v>81</v>
      </c>
      <c r="E4" s="54" t="s">
        <v>82</v>
      </c>
      <c r="F4" s="55" t="s">
        <v>83</v>
      </c>
      <c r="G4" s="56" t="s">
        <v>84</v>
      </c>
      <c r="H4" s="57" t="s">
        <v>85</v>
      </c>
      <c r="I4" s="52" t="s">
        <v>80</v>
      </c>
      <c r="J4" s="53" t="s">
        <v>81</v>
      </c>
      <c r="K4" s="54" t="s">
        <v>82</v>
      </c>
      <c r="L4" s="55" t="s">
        <v>83</v>
      </c>
      <c r="M4" s="56" t="s">
        <v>84</v>
      </c>
      <c r="N4" s="57" t="s">
        <v>85</v>
      </c>
      <c r="O4" s="52" t="s">
        <v>80</v>
      </c>
      <c r="P4" s="53" t="s">
        <v>81</v>
      </c>
      <c r="Q4" s="54" t="s">
        <v>82</v>
      </c>
      <c r="R4" s="55" t="s">
        <v>83</v>
      </c>
      <c r="S4" s="56" t="s">
        <v>84</v>
      </c>
      <c r="T4" s="57" t="s">
        <v>85</v>
      </c>
      <c r="U4" s="52" t="s">
        <v>80</v>
      </c>
      <c r="V4" s="53" t="s">
        <v>81</v>
      </c>
      <c r="W4" s="54" t="s">
        <v>82</v>
      </c>
      <c r="X4" s="55" t="s">
        <v>83</v>
      </c>
      <c r="Y4" s="56" t="s">
        <v>84</v>
      </c>
      <c r="Z4" s="57" t="s">
        <v>85</v>
      </c>
      <c r="AA4" s="103"/>
      <c r="AB4" s="103"/>
    </row>
    <row r="5" spans="1:28" ht="15.75" x14ac:dyDescent="0.25">
      <c r="A5" s="32"/>
      <c r="B5" s="31" t="s">
        <v>2</v>
      </c>
      <c r="C5" s="89" t="s">
        <v>86</v>
      </c>
      <c r="D5" s="89"/>
      <c r="E5" s="89"/>
      <c r="F5" s="89"/>
      <c r="G5" s="89"/>
      <c r="H5" s="89"/>
      <c r="I5" s="89" t="s">
        <v>87</v>
      </c>
      <c r="J5" s="89"/>
      <c r="K5" s="89"/>
      <c r="L5" s="89"/>
      <c r="M5" s="89"/>
      <c r="N5" s="89"/>
      <c r="O5" s="100" t="s">
        <v>87</v>
      </c>
      <c r="P5" s="101"/>
      <c r="Q5" s="101"/>
      <c r="R5" s="101"/>
      <c r="S5" s="101"/>
      <c r="T5" s="101"/>
      <c r="U5" s="100" t="s">
        <v>87</v>
      </c>
      <c r="V5" s="101"/>
      <c r="W5" s="101"/>
      <c r="X5" s="101"/>
      <c r="Y5" s="101"/>
      <c r="Z5" s="101"/>
      <c r="AA5" s="29" t="s">
        <v>72</v>
      </c>
      <c r="AB5" s="29" t="s">
        <v>72</v>
      </c>
    </row>
    <row r="6" spans="1:28" ht="15.75" x14ac:dyDescent="0.25">
      <c r="A6" s="32"/>
      <c r="B6" s="31" t="s">
        <v>3</v>
      </c>
      <c r="C6" s="89" t="s">
        <v>4</v>
      </c>
      <c r="D6" s="89"/>
      <c r="E6" s="89"/>
      <c r="F6" s="89"/>
      <c r="G6" s="89"/>
      <c r="H6" s="89"/>
      <c r="I6" s="89" t="s">
        <v>4</v>
      </c>
      <c r="J6" s="89"/>
      <c r="K6" s="89"/>
      <c r="L6" s="89"/>
      <c r="M6" s="89"/>
      <c r="N6" s="89"/>
      <c r="O6" s="100" t="s">
        <v>5</v>
      </c>
      <c r="P6" s="101"/>
      <c r="Q6" s="101"/>
      <c r="R6" s="101"/>
      <c r="S6" s="101"/>
      <c r="T6" s="101"/>
      <c r="U6" s="100" t="s">
        <v>91</v>
      </c>
      <c r="V6" s="101"/>
      <c r="W6" s="101"/>
      <c r="X6" s="101"/>
      <c r="Y6" s="101"/>
      <c r="Z6" s="101"/>
      <c r="AA6" s="29" t="s">
        <v>88</v>
      </c>
      <c r="AB6" s="29" t="s">
        <v>18</v>
      </c>
    </row>
    <row r="7" spans="1:28" ht="15.75" x14ac:dyDescent="0.25">
      <c r="A7" s="32"/>
      <c r="B7" s="31" t="s">
        <v>6</v>
      </c>
      <c r="C7" s="89" t="s">
        <v>93</v>
      </c>
      <c r="D7" s="89"/>
      <c r="E7" s="89"/>
      <c r="F7" s="89"/>
      <c r="G7" s="89"/>
      <c r="H7" s="89"/>
      <c r="I7" s="89" t="s">
        <v>89</v>
      </c>
      <c r="J7" s="89"/>
      <c r="K7" s="89"/>
      <c r="L7" s="89"/>
      <c r="M7" s="89"/>
      <c r="N7" s="89"/>
      <c r="O7" s="100" t="s">
        <v>19</v>
      </c>
      <c r="P7" s="101"/>
      <c r="Q7" s="101"/>
      <c r="R7" s="101"/>
      <c r="S7" s="101"/>
      <c r="T7" s="101"/>
      <c r="U7" s="100" t="s">
        <v>19</v>
      </c>
      <c r="V7" s="101"/>
      <c r="W7" s="101"/>
      <c r="X7" s="101"/>
      <c r="Y7" s="101"/>
      <c r="Z7" s="101"/>
      <c r="AA7" s="29" t="s">
        <v>19</v>
      </c>
      <c r="AB7" s="29" t="s">
        <v>19</v>
      </c>
    </row>
    <row r="8" spans="1:28" ht="44.25" customHeight="1" x14ac:dyDescent="0.25">
      <c r="A8" s="17" t="s">
        <v>51</v>
      </c>
      <c r="B8" s="18" t="s">
        <v>29</v>
      </c>
      <c r="C8" s="58">
        <v>2453900</v>
      </c>
      <c r="D8" s="59">
        <v>20635400</v>
      </c>
      <c r="E8" s="60">
        <v>4566320</v>
      </c>
      <c r="F8" s="61">
        <v>7319150.0000000037</v>
      </c>
      <c r="G8" s="62">
        <v>34867161.270000003</v>
      </c>
      <c r="H8" s="63">
        <v>94252056.319999993</v>
      </c>
      <c r="I8" s="58">
        <v>747823.16</v>
      </c>
      <c r="J8" s="59">
        <v>21266585.989999998</v>
      </c>
      <c r="K8" s="60">
        <v>-2122118.46</v>
      </c>
      <c r="L8" s="61">
        <v>4738492.3600000013</v>
      </c>
      <c r="M8" s="62">
        <v>14647404.629999995</v>
      </c>
      <c r="N8" s="63">
        <v>163115168.46999997</v>
      </c>
      <c r="O8" s="58">
        <f>C8/I8*100-100</f>
        <v>228.13907501875173</v>
      </c>
      <c r="P8" s="59">
        <f>D8/J8*100-100</f>
        <v>-2.9679704598415384</v>
      </c>
      <c r="Q8" s="60">
        <f>E8/K8*100-100</f>
        <v>-315.1774317066164</v>
      </c>
      <c r="R8" s="61">
        <f>F8/L8*100-100</f>
        <v>54.461576466486093</v>
      </c>
      <c r="S8" s="62">
        <f>G8/M8*100-100</f>
        <v>138.04327217524281</v>
      </c>
      <c r="T8" s="63">
        <f>H8/N8*100-100</f>
        <v>-42.217479095247498</v>
      </c>
      <c r="U8" s="64">
        <f>IF(O8="х"," ",IF(O8&lt;=10,0,IF(O8&gt;10,1)))</f>
        <v>1</v>
      </c>
      <c r="V8" s="65">
        <f t="shared" ref="V8:Z8" si="0">IF(P8="х"," ",IF(P8&lt;=10,0,IF(P8&gt;10,1)))</f>
        <v>0</v>
      </c>
      <c r="W8" s="66">
        <f t="shared" si="0"/>
        <v>0</v>
      </c>
      <c r="X8" s="67">
        <f t="shared" si="0"/>
        <v>1</v>
      </c>
      <c r="Y8" s="68">
        <f t="shared" si="0"/>
        <v>1</v>
      </c>
      <c r="Z8" s="69">
        <f t="shared" si="0"/>
        <v>0</v>
      </c>
      <c r="AA8" s="70">
        <f>SUM(U8:Z8)</f>
        <v>3</v>
      </c>
      <c r="AB8" s="85" t="str">
        <f>IF(AA8="х","2",IF(AA8&gt;10,"0",IF(AND(AA8&gt;8,AA8&lt;=10),"1",IF(AND(AA8&gt;6,AA8&lt;=8),"2",IF(AND(AA8&gt;4,AA8&lt;=6),"3",IF(AND(AA8&gt;2,AA8&lt;=4),"4",IF(AA8&lt;=2,"5")))))))</f>
        <v>4</v>
      </c>
    </row>
    <row r="9" spans="1:28" ht="44.25" customHeight="1" x14ac:dyDescent="0.25">
      <c r="A9" s="17" t="s">
        <v>52</v>
      </c>
      <c r="B9" s="19" t="s">
        <v>7</v>
      </c>
      <c r="C9" s="58">
        <v>0</v>
      </c>
      <c r="D9" s="59">
        <v>0</v>
      </c>
      <c r="E9" s="60">
        <v>0</v>
      </c>
      <c r="F9" s="61">
        <v>0</v>
      </c>
      <c r="G9" s="62">
        <v>0</v>
      </c>
      <c r="H9" s="63">
        <v>0</v>
      </c>
      <c r="I9" s="58">
        <v>183000</v>
      </c>
      <c r="J9" s="59">
        <v>28616860.16</v>
      </c>
      <c r="K9" s="60">
        <v>1392373.13</v>
      </c>
      <c r="L9" s="61">
        <v>33313499.399999999</v>
      </c>
      <c r="M9" s="62">
        <v>1727094.59</v>
      </c>
      <c r="N9" s="63">
        <v>2929251.93</v>
      </c>
      <c r="O9" s="58">
        <f>C9/I9*100-100</f>
        <v>-100</v>
      </c>
      <c r="P9" s="59">
        <f>D9/J9*100-100</f>
        <v>-100</v>
      </c>
      <c r="Q9" s="60">
        <f>E9/K9*100-100</f>
        <v>-100</v>
      </c>
      <c r="R9" s="61">
        <f>F9/L9*100-100</f>
        <v>-100</v>
      </c>
      <c r="S9" s="62">
        <f>G9/M9*100-100</f>
        <v>-100</v>
      </c>
      <c r="T9" s="63">
        <f>H9/N9*100-100</f>
        <v>-100</v>
      </c>
      <c r="U9" s="64">
        <f t="shared" ref="U9:U37" si="1">IF(O9="х"," ",IF(O9&lt;=10,0,IF(O9&gt;10,1)))</f>
        <v>0</v>
      </c>
      <c r="V9" s="65">
        <f t="shared" ref="V9:V37" si="2">IF(P9="х"," ",IF(P9&lt;=10,0,IF(P9&gt;10,1)))</f>
        <v>0</v>
      </c>
      <c r="W9" s="66">
        <f t="shared" ref="W9:W37" si="3">IF(Q9="х"," ",IF(Q9&lt;=10,0,IF(Q9&gt;10,1)))</f>
        <v>0</v>
      </c>
      <c r="X9" s="67">
        <f t="shared" ref="X9:X37" si="4">IF(R9="х"," ",IF(R9&lt;=10,0,IF(R9&gt;10,1)))</f>
        <v>0</v>
      </c>
      <c r="Y9" s="68">
        <f t="shared" ref="Y9:Y37" si="5">IF(S9="х"," ",IF(S9&lt;=10,0,IF(S9&gt;10,1)))</f>
        <v>0</v>
      </c>
      <c r="Z9" s="69">
        <f t="shared" ref="Z9:Z37" si="6">IF(T9="х"," ",IF(T9&lt;=10,0,IF(T9&gt;10,1)))</f>
        <v>0</v>
      </c>
      <c r="AA9" s="70">
        <f t="shared" ref="AA9:AA37" si="7">SUM(U9:Z9)</f>
        <v>0</v>
      </c>
      <c r="AB9" s="85" t="str">
        <f t="shared" ref="AB9:AB37" si="8">IF(AA9="х","2",IF(AA9&gt;10,"0",IF(AND(AA9&gt;8,AA9&lt;=10),"1",IF(AND(AA9&gt;6,AA9&lt;=8),"2",IF(AND(AA9&gt;4,AA9&lt;=6),"3",IF(AND(AA9&gt;2,AA9&lt;=4),"4",IF(AA9&lt;=2,"5")))))))</f>
        <v>5</v>
      </c>
    </row>
    <row r="10" spans="1:28" ht="44.25" customHeight="1" x14ac:dyDescent="0.25">
      <c r="A10" s="17" t="s">
        <v>53</v>
      </c>
      <c r="B10" s="19" t="s">
        <v>8</v>
      </c>
      <c r="C10" s="58">
        <v>18995314.809999999</v>
      </c>
      <c r="D10" s="59">
        <v>37544495.939999998</v>
      </c>
      <c r="E10" s="60">
        <v>47667935.590000004</v>
      </c>
      <c r="F10" s="61">
        <v>55455268.979999997</v>
      </c>
      <c r="G10" s="62">
        <v>54241117.090000004</v>
      </c>
      <c r="H10" s="63">
        <v>56470739.789999999</v>
      </c>
      <c r="I10" s="58">
        <v>74300974.5</v>
      </c>
      <c r="J10" s="59">
        <v>105416611.98999999</v>
      </c>
      <c r="K10" s="60">
        <v>136234814.08000001</v>
      </c>
      <c r="L10" s="61">
        <v>132482325.06</v>
      </c>
      <c r="M10" s="62">
        <v>138126316.47</v>
      </c>
      <c r="N10" s="63">
        <v>142034178.34999999</v>
      </c>
      <c r="O10" s="58">
        <f>C10/I10*100-100</f>
        <v>-74.434635699158974</v>
      </c>
      <c r="P10" s="59">
        <f>D10/J10*100-100</f>
        <v>-64.384649410321089</v>
      </c>
      <c r="Q10" s="60">
        <f>E10/K10*100-100</f>
        <v>-65.01045939549023</v>
      </c>
      <c r="R10" s="61">
        <f>F10/L10*100-100</f>
        <v>-58.141383044957266</v>
      </c>
      <c r="S10" s="62">
        <f>G10/M10*100-100</f>
        <v>-60.730787241560321</v>
      </c>
      <c r="T10" s="63">
        <f>H10/N10*100-100</f>
        <v>-60.241442978009808</v>
      </c>
      <c r="U10" s="64">
        <f t="shared" si="1"/>
        <v>0</v>
      </c>
      <c r="V10" s="65">
        <f t="shared" si="2"/>
        <v>0</v>
      </c>
      <c r="W10" s="66">
        <f t="shared" si="3"/>
        <v>0</v>
      </c>
      <c r="X10" s="67">
        <f t="shared" si="4"/>
        <v>0</v>
      </c>
      <c r="Y10" s="68">
        <f t="shared" si="5"/>
        <v>0</v>
      </c>
      <c r="Z10" s="69">
        <f t="shared" si="6"/>
        <v>0</v>
      </c>
      <c r="AA10" s="70">
        <f t="shared" si="7"/>
        <v>0</v>
      </c>
      <c r="AB10" s="85" t="str">
        <f t="shared" si="8"/>
        <v>5</v>
      </c>
    </row>
    <row r="11" spans="1:28" ht="44.25" customHeight="1" x14ac:dyDescent="0.25">
      <c r="A11" s="17" t="s">
        <v>54</v>
      </c>
      <c r="B11" s="19" t="s">
        <v>9</v>
      </c>
      <c r="C11" s="58">
        <v>58760744.090000004</v>
      </c>
      <c r="D11" s="59">
        <v>82219160.390000001</v>
      </c>
      <c r="E11" s="60">
        <v>171219889.74000001</v>
      </c>
      <c r="F11" s="61">
        <v>197225993.81</v>
      </c>
      <c r="G11" s="62">
        <v>187090941.00999999</v>
      </c>
      <c r="H11" s="63">
        <v>172951432.56999999</v>
      </c>
      <c r="I11" s="58">
        <v>25866017.109999999</v>
      </c>
      <c r="J11" s="59">
        <v>81375651.510000005</v>
      </c>
      <c r="K11" s="60">
        <v>111759402.88</v>
      </c>
      <c r="L11" s="61">
        <v>125068116.90000001</v>
      </c>
      <c r="M11" s="62">
        <v>76631663.780000001</v>
      </c>
      <c r="N11" s="63">
        <v>104441514.84999999</v>
      </c>
      <c r="O11" s="58">
        <f>C11/I11*100-100</f>
        <v>127.17352980982389</v>
      </c>
      <c r="P11" s="59">
        <f>D11/J11*100-100</f>
        <v>1.0365617532368958</v>
      </c>
      <c r="Q11" s="60">
        <f>E11/K11*100-100</f>
        <v>53.20401266267038</v>
      </c>
      <c r="R11" s="61">
        <f>F11/L11*100-100</f>
        <v>57.694861567072962</v>
      </c>
      <c r="S11" s="62">
        <f>G11/M11*100-100</f>
        <v>144.14312802487871</v>
      </c>
      <c r="T11" s="63">
        <f>H11/N11*100-100</f>
        <v>65.59644200717949</v>
      </c>
      <c r="U11" s="64">
        <f t="shared" si="1"/>
        <v>1</v>
      </c>
      <c r="V11" s="65">
        <f t="shared" si="2"/>
        <v>0</v>
      </c>
      <c r="W11" s="66">
        <f t="shared" si="3"/>
        <v>1</v>
      </c>
      <c r="X11" s="67">
        <f t="shared" si="4"/>
        <v>1</v>
      </c>
      <c r="Y11" s="68">
        <f t="shared" si="5"/>
        <v>1</v>
      </c>
      <c r="Z11" s="69">
        <f t="shared" si="6"/>
        <v>1</v>
      </c>
      <c r="AA11" s="70">
        <f t="shared" si="7"/>
        <v>5</v>
      </c>
      <c r="AB11" s="85" t="str">
        <f t="shared" si="8"/>
        <v>3</v>
      </c>
    </row>
    <row r="12" spans="1:28" ht="44.25" customHeight="1" x14ac:dyDescent="0.25">
      <c r="A12" s="17" t="s">
        <v>55</v>
      </c>
      <c r="B12" s="18" t="s">
        <v>30</v>
      </c>
      <c r="C12" s="58">
        <v>3742374</v>
      </c>
      <c r="D12" s="59">
        <v>5609427.9900000002</v>
      </c>
      <c r="E12" s="60">
        <v>5555867.3700000001</v>
      </c>
      <c r="F12" s="61">
        <v>8537763.9199999999</v>
      </c>
      <c r="G12" s="62">
        <v>6742828.0300000003</v>
      </c>
      <c r="H12" s="63">
        <v>6896306.9500000002</v>
      </c>
      <c r="I12" s="58">
        <v>5047438.5599999996</v>
      </c>
      <c r="J12" s="59">
        <v>5102910.09</v>
      </c>
      <c r="K12" s="60">
        <v>5354929.05</v>
      </c>
      <c r="L12" s="61">
        <v>6908100</v>
      </c>
      <c r="M12" s="62">
        <v>5700921.6900000004</v>
      </c>
      <c r="N12" s="63">
        <v>5564095</v>
      </c>
      <c r="O12" s="58">
        <f>C12/I12*100-100</f>
        <v>-25.855977135460165</v>
      </c>
      <c r="P12" s="59">
        <f>D12/J12*100-100</f>
        <v>9.9260596613804069</v>
      </c>
      <c r="Q12" s="60">
        <f>E12/K12*100-100</f>
        <v>3.752399296494886</v>
      </c>
      <c r="R12" s="61">
        <f>F12/L12*100-100</f>
        <v>23.590624339543439</v>
      </c>
      <c r="S12" s="62">
        <f>G12/M12*100-100</f>
        <v>18.276103350579433</v>
      </c>
      <c r="T12" s="63">
        <f>H12/N12*100-100</f>
        <v>23.943012295800131</v>
      </c>
      <c r="U12" s="64">
        <f t="shared" si="1"/>
        <v>0</v>
      </c>
      <c r="V12" s="65">
        <f t="shared" si="2"/>
        <v>0</v>
      </c>
      <c r="W12" s="66">
        <f t="shared" si="3"/>
        <v>0</v>
      </c>
      <c r="X12" s="67">
        <f t="shared" si="4"/>
        <v>1</v>
      </c>
      <c r="Y12" s="68">
        <f t="shared" si="5"/>
        <v>1</v>
      </c>
      <c r="Z12" s="69">
        <f t="shared" si="6"/>
        <v>1</v>
      </c>
      <c r="AA12" s="70">
        <f t="shared" si="7"/>
        <v>3</v>
      </c>
      <c r="AB12" s="85" t="str">
        <f t="shared" si="8"/>
        <v>4</v>
      </c>
    </row>
    <row r="13" spans="1:28" ht="44.25" customHeight="1" x14ac:dyDescent="0.25">
      <c r="A13" s="17" t="s">
        <v>56</v>
      </c>
      <c r="B13" s="18" t="s">
        <v>63</v>
      </c>
      <c r="C13" s="58">
        <v>549035317.95000005</v>
      </c>
      <c r="D13" s="59">
        <v>729532731.69999993</v>
      </c>
      <c r="E13" s="60">
        <v>884886020.92999995</v>
      </c>
      <c r="F13" s="61">
        <v>670063837.23999989</v>
      </c>
      <c r="G13" s="62">
        <v>1476981535.0799999</v>
      </c>
      <c r="H13" s="63">
        <v>1309806193.4100001</v>
      </c>
      <c r="I13" s="58">
        <v>41735190.659999996</v>
      </c>
      <c r="J13" s="59">
        <v>163523922.88</v>
      </c>
      <c r="K13" s="60">
        <v>613830136.49000001</v>
      </c>
      <c r="L13" s="61">
        <v>222862678.27999997</v>
      </c>
      <c r="M13" s="62">
        <v>888082390.50999999</v>
      </c>
      <c r="N13" s="63">
        <v>-750963038.80999994</v>
      </c>
      <c r="O13" s="58">
        <f>C13/I13*100-100</f>
        <v>1215.5212885518422</v>
      </c>
      <c r="P13" s="59">
        <f>D13/J13*100-100</f>
        <v>346.13211256884932</v>
      </c>
      <c r="Q13" s="60">
        <f>E13/K13*100-100</f>
        <v>44.158125892930258</v>
      </c>
      <c r="R13" s="61">
        <f>F13/L13*100-100</f>
        <v>200.66220257756476</v>
      </c>
      <c r="S13" s="62">
        <f>G13/M13*100-100</f>
        <v>66.311318731566359</v>
      </c>
      <c r="T13" s="63">
        <f>H13/N13*100-100</f>
        <v>-274.41686550719737</v>
      </c>
      <c r="U13" s="64">
        <f t="shared" si="1"/>
        <v>1</v>
      </c>
      <c r="V13" s="65">
        <f t="shared" si="2"/>
        <v>1</v>
      </c>
      <c r="W13" s="66">
        <f t="shared" si="3"/>
        <v>1</v>
      </c>
      <c r="X13" s="67">
        <f t="shared" si="4"/>
        <v>1</v>
      </c>
      <c r="Y13" s="68">
        <f t="shared" si="5"/>
        <v>1</v>
      </c>
      <c r="Z13" s="69">
        <f t="shared" si="6"/>
        <v>0</v>
      </c>
      <c r="AA13" s="70">
        <f t="shared" si="7"/>
        <v>5</v>
      </c>
      <c r="AB13" s="85" t="str">
        <f t="shared" si="8"/>
        <v>3</v>
      </c>
    </row>
    <row r="14" spans="1:28" ht="44.25" customHeight="1" x14ac:dyDescent="0.25">
      <c r="A14" s="17">
        <v>815</v>
      </c>
      <c r="B14" s="19" t="s">
        <v>10</v>
      </c>
      <c r="C14" s="58">
        <v>1735222</v>
      </c>
      <c r="D14" s="59">
        <v>1615752</v>
      </c>
      <c r="E14" s="60">
        <v>1677252</v>
      </c>
      <c r="F14" s="61">
        <v>2519424</v>
      </c>
      <c r="G14" s="62">
        <v>1802952</v>
      </c>
      <c r="H14" s="63">
        <v>2942352</v>
      </c>
      <c r="I14" s="58">
        <v>1633866.73</v>
      </c>
      <c r="J14" s="59">
        <v>1496394.71</v>
      </c>
      <c r="K14" s="60">
        <v>1574158.01</v>
      </c>
      <c r="L14" s="61">
        <v>1682256.69</v>
      </c>
      <c r="M14" s="62">
        <v>2064914.8599999999</v>
      </c>
      <c r="N14" s="63">
        <v>2555889.7999999998</v>
      </c>
      <c r="O14" s="58">
        <f>C14/I14*100-100</f>
        <v>6.2033988537119029</v>
      </c>
      <c r="P14" s="59">
        <f>D14/J14*100-100</f>
        <v>7.9763239740402412</v>
      </c>
      <c r="Q14" s="60">
        <f>E14/K14*100-100</f>
        <v>6.5491513142317928</v>
      </c>
      <c r="R14" s="61">
        <f>F14/L14*100-100</f>
        <v>49.764540392465307</v>
      </c>
      <c r="S14" s="62">
        <f>G14/M14*100-100</f>
        <v>-12.686375844086854</v>
      </c>
      <c r="T14" s="63">
        <f>H14/N14*100-100</f>
        <v>15.12045628884313</v>
      </c>
      <c r="U14" s="64">
        <f t="shared" si="1"/>
        <v>0</v>
      </c>
      <c r="V14" s="65">
        <f t="shared" si="2"/>
        <v>0</v>
      </c>
      <c r="W14" s="66">
        <f t="shared" si="3"/>
        <v>0</v>
      </c>
      <c r="X14" s="67">
        <f t="shared" si="4"/>
        <v>1</v>
      </c>
      <c r="Y14" s="68">
        <f t="shared" si="5"/>
        <v>0</v>
      </c>
      <c r="Z14" s="69">
        <f t="shared" si="6"/>
        <v>1</v>
      </c>
      <c r="AA14" s="70">
        <f t="shared" si="7"/>
        <v>2</v>
      </c>
      <c r="AB14" s="85" t="str">
        <f t="shared" si="8"/>
        <v>5</v>
      </c>
    </row>
    <row r="15" spans="1:28" ht="44.25" customHeight="1" x14ac:dyDescent="0.25">
      <c r="A15" s="17">
        <v>816</v>
      </c>
      <c r="B15" s="18" t="s">
        <v>31</v>
      </c>
      <c r="C15" s="58">
        <v>7253639.9500000002</v>
      </c>
      <c r="D15" s="59">
        <v>32362093.609999999</v>
      </c>
      <c r="E15" s="60">
        <v>15001707.09</v>
      </c>
      <c r="F15" s="61">
        <v>30411819.399999999</v>
      </c>
      <c r="G15" s="62">
        <v>32113701.170000002</v>
      </c>
      <c r="H15" s="63">
        <v>25422096.620000001</v>
      </c>
      <c r="I15" s="58">
        <v>17705177.789999999</v>
      </c>
      <c r="J15" s="59">
        <v>63162571.509999998</v>
      </c>
      <c r="K15" s="60">
        <v>50816211.649999999</v>
      </c>
      <c r="L15" s="61">
        <v>53863322.689999998</v>
      </c>
      <c r="M15" s="62">
        <v>50931835.810000002</v>
      </c>
      <c r="N15" s="63">
        <v>84040184.459999993</v>
      </c>
      <c r="O15" s="58">
        <f>C15/I15*100-100</f>
        <v>-59.030968025088661</v>
      </c>
      <c r="P15" s="59">
        <f>D15/J15*100-100</f>
        <v>-48.763812434589717</v>
      </c>
      <c r="Q15" s="60">
        <f>E15/K15*100-100</f>
        <v>-70.478501637774087</v>
      </c>
      <c r="R15" s="61">
        <f>F15/L15*100-100</f>
        <v>-43.538909444875173</v>
      </c>
      <c r="S15" s="62">
        <f>G15/M15*100-100</f>
        <v>-36.947685746495772</v>
      </c>
      <c r="T15" s="63">
        <f>H15/N15*100-100</f>
        <v>-69.750070417682181</v>
      </c>
      <c r="U15" s="64">
        <f t="shared" si="1"/>
        <v>0</v>
      </c>
      <c r="V15" s="65">
        <f t="shared" si="2"/>
        <v>0</v>
      </c>
      <c r="W15" s="66">
        <f t="shared" si="3"/>
        <v>0</v>
      </c>
      <c r="X15" s="67">
        <f t="shared" si="4"/>
        <v>0</v>
      </c>
      <c r="Y15" s="68">
        <f t="shared" si="5"/>
        <v>0</v>
      </c>
      <c r="Z15" s="69">
        <f t="shared" si="6"/>
        <v>0</v>
      </c>
      <c r="AA15" s="70">
        <f t="shared" si="7"/>
        <v>0</v>
      </c>
      <c r="AB15" s="85" t="str">
        <f t="shared" si="8"/>
        <v>5</v>
      </c>
    </row>
    <row r="16" spans="1:28" ht="44.25" customHeight="1" x14ac:dyDescent="0.25">
      <c r="A16" s="17">
        <v>820</v>
      </c>
      <c r="B16" s="19" t="s">
        <v>11</v>
      </c>
      <c r="C16" s="58">
        <v>1554624604.96</v>
      </c>
      <c r="D16" s="59">
        <v>1727742117.46</v>
      </c>
      <c r="E16" s="60">
        <v>1798396164.98</v>
      </c>
      <c r="F16" s="61">
        <v>1805603677.1700001</v>
      </c>
      <c r="G16" s="62">
        <v>1719820027.4100001</v>
      </c>
      <c r="H16" s="63">
        <v>1974693113.4300001</v>
      </c>
      <c r="I16" s="58">
        <v>1562460073.6700001</v>
      </c>
      <c r="J16" s="59">
        <v>1575538609.9100001</v>
      </c>
      <c r="K16" s="60">
        <v>1778939949.45</v>
      </c>
      <c r="L16" s="61">
        <v>1841746333.3099999</v>
      </c>
      <c r="M16" s="62">
        <v>1566075154.3299999</v>
      </c>
      <c r="N16" s="63">
        <v>1853371148.0599999</v>
      </c>
      <c r="O16" s="58">
        <f>C16/I16*100-100</f>
        <v>-0.50148281175566467</v>
      </c>
      <c r="P16" s="59">
        <f>D16/J16*100-100</f>
        <v>9.6604111503617389</v>
      </c>
      <c r="Q16" s="60">
        <f>E16/K16*100-100</f>
        <v>1.0936971501491826</v>
      </c>
      <c r="R16" s="61">
        <f>F16/L16*100-100</f>
        <v>-1.9624122761272957</v>
      </c>
      <c r="S16" s="62">
        <f>G16/M16*100-100</f>
        <v>9.8172091329662692</v>
      </c>
      <c r="T16" s="63">
        <f>H16/N16*100-100</f>
        <v>6.5460156481335474</v>
      </c>
      <c r="U16" s="64">
        <f t="shared" si="1"/>
        <v>0</v>
      </c>
      <c r="V16" s="65">
        <f t="shared" si="2"/>
        <v>0</v>
      </c>
      <c r="W16" s="66">
        <f t="shared" si="3"/>
        <v>0</v>
      </c>
      <c r="X16" s="67">
        <f t="shared" si="4"/>
        <v>0</v>
      </c>
      <c r="Y16" s="68">
        <f t="shared" si="5"/>
        <v>0</v>
      </c>
      <c r="Z16" s="69">
        <f t="shared" si="6"/>
        <v>0</v>
      </c>
      <c r="AA16" s="70">
        <f t="shared" si="7"/>
        <v>0</v>
      </c>
      <c r="AB16" s="85" t="str">
        <f t="shared" si="8"/>
        <v>5</v>
      </c>
    </row>
    <row r="17" spans="1:28" ht="44.25" customHeight="1" x14ac:dyDescent="0.25">
      <c r="A17" s="17">
        <v>821</v>
      </c>
      <c r="B17" s="18" t="s">
        <v>47</v>
      </c>
      <c r="C17" s="58">
        <v>19287729</v>
      </c>
      <c r="D17" s="59">
        <v>41297914</v>
      </c>
      <c r="E17" s="60">
        <v>43680911.880000003</v>
      </c>
      <c r="F17" s="61">
        <v>48763280</v>
      </c>
      <c r="G17" s="62">
        <v>44052870.600000001</v>
      </c>
      <c r="H17" s="63">
        <v>49580175.340000004</v>
      </c>
      <c r="I17" s="58">
        <v>15416406.85</v>
      </c>
      <c r="J17" s="59">
        <v>35803339.460000001</v>
      </c>
      <c r="K17" s="60">
        <v>48522852.039999999</v>
      </c>
      <c r="L17" s="61">
        <v>48658836.020000003</v>
      </c>
      <c r="M17" s="62">
        <v>40347866.509999998</v>
      </c>
      <c r="N17" s="63">
        <v>49798135.850000001</v>
      </c>
      <c r="O17" s="58">
        <f>C17/I17*100-100</f>
        <v>25.111702017646238</v>
      </c>
      <c r="P17" s="59">
        <f>D17/J17*100-100</f>
        <v>15.346542034545735</v>
      </c>
      <c r="Q17" s="60">
        <f>E17/K17*100-100</f>
        <v>-9.978680057817968</v>
      </c>
      <c r="R17" s="61">
        <f>F17/L17*100-100</f>
        <v>0.21464545505583033</v>
      </c>
      <c r="S17" s="62">
        <f>G17/M17*100-100</f>
        <v>9.1826517991520973</v>
      </c>
      <c r="T17" s="63">
        <f>H17/N17*100-100</f>
        <v>-0.43768809068784265</v>
      </c>
      <c r="U17" s="64">
        <f t="shared" si="1"/>
        <v>1</v>
      </c>
      <c r="V17" s="65">
        <f t="shared" si="2"/>
        <v>1</v>
      </c>
      <c r="W17" s="66">
        <f t="shared" si="3"/>
        <v>0</v>
      </c>
      <c r="X17" s="67">
        <f t="shared" si="4"/>
        <v>0</v>
      </c>
      <c r="Y17" s="68">
        <f t="shared" si="5"/>
        <v>0</v>
      </c>
      <c r="Z17" s="69">
        <f t="shared" si="6"/>
        <v>0</v>
      </c>
      <c r="AA17" s="70">
        <f t="shared" si="7"/>
        <v>2</v>
      </c>
      <c r="AB17" s="85" t="str">
        <f t="shared" si="8"/>
        <v>5</v>
      </c>
    </row>
    <row r="18" spans="1:28" ht="44.25" customHeight="1" x14ac:dyDescent="0.25">
      <c r="A18" s="17">
        <v>825</v>
      </c>
      <c r="B18" s="19" t="s">
        <v>57</v>
      </c>
      <c r="C18" s="58">
        <v>143305433.28999999</v>
      </c>
      <c r="D18" s="59">
        <v>165468430.5</v>
      </c>
      <c r="E18" s="60">
        <v>192598271.37</v>
      </c>
      <c r="F18" s="61">
        <v>185492924.09999999</v>
      </c>
      <c r="G18" s="62">
        <v>167672161.27000001</v>
      </c>
      <c r="H18" s="63">
        <v>237525613.09</v>
      </c>
      <c r="I18" s="58">
        <v>143116483.06</v>
      </c>
      <c r="J18" s="59">
        <v>157442875.31999999</v>
      </c>
      <c r="K18" s="60">
        <v>185977558.66999999</v>
      </c>
      <c r="L18" s="61">
        <v>158091246.34</v>
      </c>
      <c r="M18" s="62">
        <v>165916386.80000001</v>
      </c>
      <c r="N18" s="63">
        <v>298035870.82999998</v>
      </c>
      <c r="O18" s="58">
        <f>C18/I18*100-100</f>
        <v>0.13202548438866302</v>
      </c>
      <c r="P18" s="59">
        <f>D18/J18*100-100</f>
        <v>5.097439413303519</v>
      </c>
      <c r="Q18" s="60">
        <f>E18/K18*100-100</f>
        <v>3.5599524734851684</v>
      </c>
      <c r="R18" s="61">
        <f>F18/L18*100-100</f>
        <v>17.332824172357022</v>
      </c>
      <c r="S18" s="62">
        <f>G18/M18*100-100</f>
        <v>1.0582284871695435</v>
      </c>
      <c r="T18" s="63">
        <f>H18/N18*100-100</f>
        <v>-20.303011705096097</v>
      </c>
      <c r="U18" s="64">
        <f t="shared" si="1"/>
        <v>0</v>
      </c>
      <c r="V18" s="65">
        <f t="shared" si="2"/>
        <v>0</v>
      </c>
      <c r="W18" s="66">
        <f t="shared" si="3"/>
        <v>0</v>
      </c>
      <c r="X18" s="67">
        <f t="shared" si="4"/>
        <v>1</v>
      </c>
      <c r="Y18" s="68">
        <f t="shared" si="5"/>
        <v>0</v>
      </c>
      <c r="Z18" s="69">
        <f t="shared" si="6"/>
        <v>0</v>
      </c>
      <c r="AA18" s="70">
        <f t="shared" si="7"/>
        <v>1</v>
      </c>
      <c r="AB18" s="85" t="str">
        <f t="shared" si="8"/>
        <v>5</v>
      </c>
    </row>
    <row r="19" spans="1:28" ht="44.25" customHeight="1" x14ac:dyDescent="0.25">
      <c r="A19" s="17" t="s">
        <v>64</v>
      </c>
      <c r="B19" s="19" t="s">
        <v>65</v>
      </c>
      <c r="C19" s="58" t="s">
        <v>94</v>
      </c>
      <c r="D19" s="59" t="s">
        <v>94</v>
      </c>
      <c r="E19" s="60" t="s">
        <v>94</v>
      </c>
      <c r="F19" s="61" t="s">
        <v>94</v>
      </c>
      <c r="G19" s="62">
        <v>0</v>
      </c>
      <c r="H19" s="63">
        <v>5342845.7699999996</v>
      </c>
      <c r="I19" s="58" t="s">
        <v>94</v>
      </c>
      <c r="J19" s="59" t="s">
        <v>94</v>
      </c>
      <c r="K19" s="60" t="s">
        <v>94</v>
      </c>
      <c r="L19" s="61" t="s">
        <v>94</v>
      </c>
      <c r="M19" s="62">
        <v>3340566.23</v>
      </c>
      <c r="N19" s="63">
        <v>4203489.4000000004</v>
      </c>
      <c r="O19" s="58" t="s">
        <v>94</v>
      </c>
      <c r="P19" s="59" t="s">
        <v>94</v>
      </c>
      <c r="Q19" s="60" t="s">
        <v>94</v>
      </c>
      <c r="R19" s="61" t="s">
        <v>94</v>
      </c>
      <c r="S19" s="62">
        <f>G19/M19*100-100</f>
        <v>-100</v>
      </c>
      <c r="T19" s="63">
        <f>H19/N19*100-100</f>
        <v>27.105013515675779</v>
      </c>
      <c r="U19" s="64" t="str">
        <f t="shared" si="1"/>
        <v xml:space="preserve"> </v>
      </c>
      <c r="V19" s="65" t="str">
        <f t="shared" si="2"/>
        <v xml:space="preserve"> </v>
      </c>
      <c r="W19" s="66" t="str">
        <f t="shared" si="3"/>
        <v xml:space="preserve"> </v>
      </c>
      <c r="X19" s="67" t="str">
        <f t="shared" si="4"/>
        <v xml:space="preserve"> </v>
      </c>
      <c r="Y19" s="68">
        <f t="shared" si="5"/>
        <v>0</v>
      </c>
      <c r="Z19" s="69">
        <f t="shared" si="6"/>
        <v>1</v>
      </c>
      <c r="AA19" s="70">
        <f t="shared" si="7"/>
        <v>1</v>
      </c>
      <c r="AB19" s="85" t="str">
        <f t="shared" si="8"/>
        <v>5</v>
      </c>
    </row>
    <row r="20" spans="1:28" ht="44.25" customHeight="1" x14ac:dyDescent="0.25">
      <c r="A20" s="17">
        <v>830</v>
      </c>
      <c r="B20" s="19" t="s">
        <v>48</v>
      </c>
      <c r="C20" s="58">
        <v>1585621379.24</v>
      </c>
      <c r="D20" s="59">
        <v>2527387010.1300001</v>
      </c>
      <c r="E20" s="60">
        <v>2535774928.9099998</v>
      </c>
      <c r="F20" s="61">
        <v>3095684415.1799998</v>
      </c>
      <c r="G20" s="62">
        <v>949111946.66999996</v>
      </c>
      <c r="H20" s="63">
        <v>3972618872.77</v>
      </c>
      <c r="I20" s="58">
        <v>1514012452.8699999</v>
      </c>
      <c r="J20" s="59">
        <v>2502465704.3499999</v>
      </c>
      <c r="K20" s="60">
        <v>2568720448.0300002</v>
      </c>
      <c r="L20" s="61">
        <v>4944709734.5699997</v>
      </c>
      <c r="M20" s="62">
        <v>776934455.09000003</v>
      </c>
      <c r="N20" s="63">
        <v>3922583076.3699999</v>
      </c>
      <c r="O20" s="58">
        <f>C20/I20*100-100</f>
        <v>4.7297448732509793</v>
      </c>
      <c r="P20" s="59">
        <f>D20/J20*100-100</f>
        <v>0.99587002278111925</v>
      </c>
      <c r="Q20" s="60">
        <f>E20/K20*100-100</f>
        <v>-1.2825653778427721</v>
      </c>
      <c r="R20" s="61">
        <f>F20/L20*100-100</f>
        <v>-37.39401135041134</v>
      </c>
      <c r="S20" s="62">
        <f>G20/M20*100-100</f>
        <v>22.161134758794404</v>
      </c>
      <c r="T20" s="63">
        <f>H20/N20*100-100</f>
        <v>1.275582834724915</v>
      </c>
      <c r="U20" s="64">
        <f t="shared" si="1"/>
        <v>0</v>
      </c>
      <c r="V20" s="65">
        <f t="shared" si="2"/>
        <v>0</v>
      </c>
      <c r="W20" s="66">
        <f t="shared" si="3"/>
        <v>0</v>
      </c>
      <c r="X20" s="67">
        <f t="shared" si="4"/>
        <v>0</v>
      </c>
      <c r="Y20" s="68">
        <f t="shared" si="5"/>
        <v>1</v>
      </c>
      <c r="Z20" s="69">
        <f t="shared" si="6"/>
        <v>0</v>
      </c>
      <c r="AA20" s="70">
        <f t="shared" si="7"/>
        <v>1</v>
      </c>
      <c r="AB20" s="85" t="str">
        <f t="shared" si="8"/>
        <v>5</v>
      </c>
    </row>
    <row r="21" spans="1:28" ht="44.25" customHeight="1" x14ac:dyDescent="0.25">
      <c r="A21" s="17">
        <v>832</v>
      </c>
      <c r="B21" s="19" t="s">
        <v>42</v>
      </c>
      <c r="C21" s="58">
        <v>4001054</v>
      </c>
      <c r="D21" s="59">
        <v>13305350</v>
      </c>
      <c r="E21" s="60">
        <v>54790360</v>
      </c>
      <c r="F21" s="61">
        <v>52620676.899999999</v>
      </c>
      <c r="G21" s="62">
        <v>7064448.5800000001</v>
      </c>
      <c r="H21" s="63">
        <v>32413555.59</v>
      </c>
      <c r="I21" s="58">
        <v>3073412.15</v>
      </c>
      <c r="J21" s="59">
        <v>4182134.56</v>
      </c>
      <c r="K21" s="60">
        <v>4225062.62</v>
      </c>
      <c r="L21" s="61">
        <v>7038344.7999999998</v>
      </c>
      <c r="M21" s="62">
        <v>107439333.90000001</v>
      </c>
      <c r="N21" s="63">
        <v>7236531.8099999996</v>
      </c>
      <c r="O21" s="58">
        <f>C21/I21*100-100</f>
        <v>30.182800246950279</v>
      </c>
      <c r="P21" s="59">
        <f>D21/J21*100-100</f>
        <v>218.14734339872604</v>
      </c>
      <c r="Q21" s="60">
        <f>E21/K21*100-100</f>
        <v>1196.7940342621478</v>
      </c>
      <c r="R21" s="61">
        <f>F21/L21*100-100</f>
        <v>647.62857454781124</v>
      </c>
      <c r="S21" s="62">
        <f>G21/M21*100-100</f>
        <v>-93.424709253526004</v>
      </c>
      <c r="T21" s="63">
        <f>H21/N21*100-100</f>
        <v>347.91560986726324</v>
      </c>
      <c r="U21" s="64">
        <f t="shared" si="1"/>
        <v>1</v>
      </c>
      <c r="V21" s="65">
        <f t="shared" si="2"/>
        <v>1</v>
      </c>
      <c r="W21" s="66">
        <f t="shared" si="3"/>
        <v>1</v>
      </c>
      <c r="X21" s="67">
        <f t="shared" si="4"/>
        <v>1</v>
      </c>
      <c r="Y21" s="68">
        <f t="shared" si="5"/>
        <v>0</v>
      </c>
      <c r="Z21" s="69">
        <f t="shared" si="6"/>
        <v>1</v>
      </c>
      <c r="AA21" s="70">
        <f t="shared" si="7"/>
        <v>5</v>
      </c>
      <c r="AB21" s="85" t="str">
        <f t="shared" si="8"/>
        <v>3</v>
      </c>
    </row>
    <row r="22" spans="1:28" ht="44.25" customHeight="1" x14ac:dyDescent="0.25">
      <c r="A22" s="17" t="s">
        <v>32</v>
      </c>
      <c r="B22" s="19" t="s">
        <v>49</v>
      </c>
      <c r="C22" s="58">
        <v>2281533.33</v>
      </c>
      <c r="D22" s="59">
        <v>2795833.33</v>
      </c>
      <c r="E22" s="60">
        <v>3299166.66</v>
      </c>
      <c r="F22" s="61">
        <v>4027098.67</v>
      </c>
      <c r="G22" s="62">
        <v>2539433.33</v>
      </c>
      <c r="H22" s="63">
        <v>8384681.3799999999</v>
      </c>
      <c r="I22" s="58">
        <v>1937801.72</v>
      </c>
      <c r="J22" s="59">
        <v>2734691.09</v>
      </c>
      <c r="K22" s="60">
        <v>3298312.45</v>
      </c>
      <c r="L22" s="61">
        <v>2928032.23</v>
      </c>
      <c r="M22" s="62">
        <v>2548769.39</v>
      </c>
      <c r="N22" s="63">
        <v>2549488.79</v>
      </c>
      <c r="O22" s="58">
        <f>C22/I22*100-100</f>
        <v>17.738224011897358</v>
      </c>
      <c r="P22" s="59">
        <f>D22/J22*100-100</f>
        <v>2.2358006073731787</v>
      </c>
      <c r="Q22" s="60">
        <f>E22/K22*100-100</f>
        <v>2.5898395405206998E-2</v>
      </c>
      <c r="R22" s="61">
        <f>F22/L22*100-100</f>
        <v>37.536008953016221</v>
      </c>
      <c r="S22" s="62">
        <f>G22/M22*100-100</f>
        <v>-0.36629677194922294</v>
      </c>
      <c r="T22" s="63">
        <f>H22/N22*100-100</f>
        <v>228.87696595834018</v>
      </c>
      <c r="U22" s="64">
        <f t="shared" si="1"/>
        <v>1</v>
      </c>
      <c r="V22" s="65">
        <f t="shared" si="2"/>
        <v>0</v>
      </c>
      <c r="W22" s="66">
        <f t="shared" si="3"/>
        <v>0</v>
      </c>
      <c r="X22" s="67">
        <f t="shared" si="4"/>
        <v>1</v>
      </c>
      <c r="Y22" s="68">
        <f t="shared" si="5"/>
        <v>0</v>
      </c>
      <c r="Z22" s="69">
        <f t="shared" si="6"/>
        <v>1</v>
      </c>
      <c r="AA22" s="70">
        <f t="shared" si="7"/>
        <v>3</v>
      </c>
      <c r="AB22" s="85" t="str">
        <f t="shared" si="8"/>
        <v>4</v>
      </c>
    </row>
    <row r="23" spans="1:28" ht="44.25" customHeight="1" x14ac:dyDescent="0.25">
      <c r="A23" s="17">
        <v>834</v>
      </c>
      <c r="B23" s="19" t="s">
        <v>12</v>
      </c>
      <c r="C23" s="58">
        <v>14921267.68</v>
      </c>
      <c r="D23" s="59">
        <v>19053668.260000002</v>
      </c>
      <c r="E23" s="60">
        <v>22065883.390000001</v>
      </c>
      <c r="F23" s="61">
        <v>30570457.420000002</v>
      </c>
      <c r="G23" s="62">
        <v>22617816.32</v>
      </c>
      <c r="H23" s="63">
        <v>23007892.239999998</v>
      </c>
      <c r="I23" s="58">
        <v>1676654.31</v>
      </c>
      <c r="J23" s="59">
        <v>29684611.260000002</v>
      </c>
      <c r="K23" s="60">
        <v>20220706.789999999</v>
      </c>
      <c r="L23" s="61">
        <v>28899733.329999998</v>
      </c>
      <c r="M23" s="62">
        <v>19818308.940000001</v>
      </c>
      <c r="N23" s="63">
        <v>21453161.100000001</v>
      </c>
      <c r="O23" s="58">
        <f>C23/I23*100-100</f>
        <v>789.94300083241365</v>
      </c>
      <c r="P23" s="59">
        <f>D23/J23*100-100</f>
        <v>-35.812976989613432</v>
      </c>
      <c r="Q23" s="60">
        <f>E23/K23*100-100</f>
        <v>9.1251835020550232</v>
      </c>
      <c r="R23" s="61">
        <f>F23/L23*100-100</f>
        <v>5.7811055587342537</v>
      </c>
      <c r="S23" s="62">
        <f>G23/M23*100-100</f>
        <v>14.125864060730493</v>
      </c>
      <c r="T23" s="63">
        <f>H23/N23*100-100</f>
        <v>7.2470958137726313</v>
      </c>
      <c r="U23" s="64">
        <f t="shared" si="1"/>
        <v>1</v>
      </c>
      <c r="V23" s="65">
        <f t="shared" si="2"/>
        <v>0</v>
      </c>
      <c r="W23" s="66">
        <f t="shared" si="3"/>
        <v>0</v>
      </c>
      <c r="X23" s="67">
        <f t="shared" si="4"/>
        <v>0</v>
      </c>
      <c r="Y23" s="68">
        <f t="shared" si="5"/>
        <v>1</v>
      </c>
      <c r="Z23" s="69">
        <f t="shared" si="6"/>
        <v>0</v>
      </c>
      <c r="AA23" s="70">
        <f t="shared" si="7"/>
        <v>2</v>
      </c>
      <c r="AB23" s="85" t="str">
        <f t="shared" si="8"/>
        <v>5</v>
      </c>
    </row>
    <row r="24" spans="1:28" ht="44.25" customHeight="1" x14ac:dyDescent="0.25">
      <c r="A24" s="17">
        <v>835</v>
      </c>
      <c r="B24" s="18" t="s">
        <v>33</v>
      </c>
      <c r="C24" s="58">
        <v>204404324.97999999</v>
      </c>
      <c r="D24" s="59">
        <v>25618924.98</v>
      </c>
      <c r="E24" s="60">
        <v>367616424.76999998</v>
      </c>
      <c r="F24" s="61">
        <v>538160970.89999998</v>
      </c>
      <c r="G24" s="62">
        <v>211779483.55000001</v>
      </c>
      <c r="H24" s="63">
        <v>167865830.63</v>
      </c>
      <c r="I24" s="58">
        <v>211951750.53999999</v>
      </c>
      <c r="J24" s="59">
        <v>12434725.08</v>
      </c>
      <c r="K24" s="60">
        <v>330517707.10000002</v>
      </c>
      <c r="L24" s="61">
        <v>158914293.41</v>
      </c>
      <c r="M24" s="62">
        <v>160696446.41</v>
      </c>
      <c r="N24" s="63">
        <v>641186099.71999991</v>
      </c>
      <c r="O24" s="58">
        <f>C24/I24*100-100</f>
        <v>-3.5609168316709088</v>
      </c>
      <c r="P24" s="59">
        <f>D24/J24*100-100</f>
        <v>106.0272729407219</v>
      </c>
      <c r="Q24" s="60">
        <f>E24/K24*100-100</f>
        <v>11.224426671571791</v>
      </c>
      <c r="R24" s="61">
        <f>F24/L24*100-100</f>
        <v>238.64856291531993</v>
      </c>
      <c r="S24" s="62">
        <f>G24/M24*100-100</f>
        <v>31.788529417549825</v>
      </c>
      <c r="T24" s="63">
        <f>H24/N24*100-100</f>
        <v>-73.819483812374372</v>
      </c>
      <c r="U24" s="64">
        <f t="shared" si="1"/>
        <v>0</v>
      </c>
      <c r="V24" s="65">
        <f t="shared" si="2"/>
        <v>1</v>
      </c>
      <c r="W24" s="66">
        <f t="shared" si="3"/>
        <v>1</v>
      </c>
      <c r="X24" s="67">
        <f t="shared" si="4"/>
        <v>1</v>
      </c>
      <c r="Y24" s="68">
        <f t="shared" si="5"/>
        <v>1</v>
      </c>
      <c r="Z24" s="69">
        <f t="shared" si="6"/>
        <v>0</v>
      </c>
      <c r="AA24" s="70">
        <f t="shared" si="7"/>
        <v>4</v>
      </c>
      <c r="AB24" s="85" t="str">
        <f t="shared" si="8"/>
        <v>4</v>
      </c>
    </row>
    <row r="25" spans="1:28" ht="44.25" customHeight="1" x14ac:dyDescent="0.25">
      <c r="A25" s="17" t="s">
        <v>46</v>
      </c>
      <c r="B25" s="18" t="s">
        <v>66</v>
      </c>
      <c r="C25" s="58">
        <v>1366256.4</v>
      </c>
      <c r="D25" s="59">
        <v>1222092.3999999999</v>
      </c>
      <c r="E25" s="60">
        <v>1209192.3999999999</v>
      </c>
      <c r="F25" s="61">
        <v>1380592.4</v>
      </c>
      <c r="G25" s="62">
        <v>1478565.13</v>
      </c>
      <c r="H25" s="63">
        <v>1731463.55</v>
      </c>
      <c r="I25" s="58">
        <v>1208898.72</v>
      </c>
      <c r="J25" s="59">
        <v>1198849.8899999999</v>
      </c>
      <c r="K25" s="60">
        <v>995089.06</v>
      </c>
      <c r="L25" s="61">
        <v>278272.62</v>
      </c>
      <c r="M25" s="62">
        <v>10857166.460000001</v>
      </c>
      <c r="N25" s="63">
        <v>2039886.54</v>
      </c>
      <c r="O25" s="58">
        <f>C25/I25*100-100</f>
        <v>13.016613997242061</v>
      </c>
      <c r="P25" s="59">
        <f>D25/J25*100-100</f>
        <v>1.9387339644331973</v>
      </c>
      <c r="Q25" s="60">
        <f>E25/K25*100-100</f>
        <v>21.515997774108769</v>
      </c>
      <c r="R25" s="61">
        <f>F25/L25*100-100</f>
        <v>396.12944313385913</v>
      </c>
      <c r="S25" s="62">
        <f>G25/M25*100-100</f>
        <v>-86.381666566066443</v>
      </c>
      <c r="T25" s="63">
        <f>H25/N25*100-100</f>
        <v>-15.119614937015086</v>
      </c>
      <c r="U25" s="64">
        <f t="shared" si="1"/>
        <v>1</v>
      </c>
      <c r="V25" s="65">
        <f t="shared" si="2"/>
        <v>0</v>
      </c>
      <c r="W25" s="66">
        <f t="shared" si="3"/>
        <v>1</v>
      </c>
      <c r="X25" s="67">
        <f t="shared" si="4"/>
        <v>1</v>
      </c>
      <c r="Y25" s="68">
        <f t="shared" si="5"/>
        <v>0</v>
      </c>
      <c r="Z25" s="69">
        <f t="shared" si="6"/>
        <v>0</v>
      </c>
      <c r="AA25" s="70">
        <f t="shared" si="7"/>
        <v>3</v>
      </c>
      <c r="AB25" s="85" t="str">
        <f t="shared" si="8"/>
        <v>4</v>
      </c>
    </row>
    <row r="26" spans="1:28" ht="44.25" customHeight="1" x14ac:dyDescent="0.25">
      <c r="A26" s="17">
        <v>840</v>
      </c>
      <c r="B26" s="19" t="s">
        <v>13</v>
      </c>
      <c r="C26" s="58">
        <v>505002427.13</v>
      </c>
      <c r="D26" s="59">
        <v>574089956.78999996</v>
      </c>
      <c r="E26" s="60">
        <v>599475317.67000008</v>
      </c>
      <c r="F26" s="61">
        <v>805008771.48000002</v>
      </c>
      <c r="G26" s="62">
        <v>792006376.78999996</v>
      </c>
      <c r="H26" s="63">
        <v>796009907.66999996</v>
      </c>
      <c r="I26" s="58">
        <v>503641003.82999998</v>
      </c>
      <c r="J26" s="59">
        <v>608082180.81000006</v>
      </c>
      <c r="K26" s="60">
        <v>601909428</v>
      </c>
      <c r="L26" s="61">
        <v>788845027.33999991</v>
      </c>
      <c r="M26" s="62">
        <v>788824430.6400001</v>
      </c>
      <c r="N26" s="63">
        <v>796738426.87</v>
      </c>
      <c r="O26" s="58">
        <f>C26/I26*100-100</f>
        <v>0.27031621524993454</v>
      </c>
      <c r="P26" s="59">
        <f>D26/J26*100-100</f>
        <v>-5.5900707326632357</v>
      </c>
      <c r="Q26" s="60">
        <f>E26/K26*100-100</f>
        <v>-0.40439810655364283</v>
      </c>
      <c r="R26" s="61">
        <f>F26/L26*100-100</f>
        <v>2.0490392383538847</v>
      </c>
      <c r="S26" s="62">
        <f>G26/M26*100-100</f>
        <v>0.40337824570396208</v>
      </c>
      <c r="T26" s="63">
        <f>H26/N26*100-100</f>
        <v>-9.1437688384388593E-2</v>
      </c>
      <c r="U26" s="64">
        <f t="shared" si="1"/>
        <v>0</v>
      </c>
      <c r="V26" s="65">
        <f t="shared" si="2"/>
        <v>0</v>
      </c>
      <c r="W26" s="66">
        <f t="shared" si="3"/>
        <v>0</v>
      </c>
      <c r="X26" s="67">
        <f t="shared" si="4"/>
        <v>0</v>
      </c>
      <c r="Y26" s="68">
        <f t="shared" si="5"/>
        <v>0</v>
      </c>
      <c r="Z26" s="69">
        <f t="shared" si="6"/>
        <v>0</v>
      </c>
      <c r="AA26" s="70">
        <f t="shared" si="7"/>
        <v>0</v>
      </c>
      <c r="AB26" s="85" t="str">
        <f t="shared" si="8"/>
        <v>5</v>
      </c>
    </row>
    <row r="27" spans="1:28" ht="44.25" customHeight="1" x14ac:dyDescent="0.25">
      <c r="A27" s="17">
        <v>843</v>
      </c>
      <c r="B27" s="18" t="s">
        <v>58</v>
      </c>
      <c r="C27" s="58">
        <v>2038963</v>
      </c>
      <c r="D27" s="59">
        <v>9239324</v>
      </c>
      <c r="E27" s="60">
        <v>10071070.689999999</v>
      </c>
      <c r="F27" s="61">
        <v>8598384.7400000002</v>
      </c>
      <c r="G27" s="62">
        <v>9618123</v>
      </c>
      <c r="H27" s="63">
        <v>10441961.59</v>
      </c>
      <c r="I27" s="58">
        <v>1753214.93</v>
      </c>
      <c r="J27" s="59">
        <v>8210244.9400000004</v>
      </c>
      <c r="K27" s="60">
        <v>8500243.1699999999</v>
      </c>
      <c r="L27" s="61">
        <v>7470418.4299999997</v>
      </c>
      <c r="M27" s="62">
        <v>7484819.0800000001</v>
      </c>
      <c r="N27" s="63">
        <v>10358774.449999999</v>
      </c>
      <c r="O27" s="58">
        <f>C27/I27*100-100</f>
        <v>16.298519086875444</v>
      </c>
      <c r="P27" s="59">
        <f>D27/J27*100-100</f>
        <v>12.534084762640461</v>
      </c>
      <c r="Q27" s="60">
        <f>E27/K27*100-100</f>
        <v>18.479795090379739</v>
      </c>
      <c r="R27" s="61">
        <f>F27/L27*100-100</f>
        <v>15.099104830196254</v>
      </c>
      <c r="S27" s="62">
        <f>G27/M27*100-100</f>
        <v>28.50174329130212</v>
      </c>
      <c r="T27" s="63">
        <f>H27/N27*100-100</f>
        <v>0.80305967082814789</v>
      </c>
      <c r="U27" s="64">
        <f t="shared" si="1"/>
        <v>1</v>
      </c>
      <c r="V27" s="65">
        <f t="shared" si="2"/>
        <v>1</v>
      </c>
      <c r="W27" s="66">
        <f t="shared" si="3"/>
        <v>1</v>
      </c>
      <c r="X27" s="67">
        <f t="shared" si="4"/>
        <v>1</v>
      </c>
      <c r="Y27" s="68">
        <f t="shared" si="5"/>
        <v>1</v>
      </c>
      <c r="Z27" s="69">
        <f t="shared" si="6"/>
        <v>0</v>
      </c>
      <c r="AA27" s="70">
        <f t="shared" si="7"/>
        <v>5</v>
      </c>
      <c r="AB27" s="85" t="str">
        <f t="shared" si="8"/>
        <v>3</v>
      </c>
    </row>
    <row r="28" spans="1:28" ht="44.25" customHeight="1" x14ac:dyDescent="0.25">
      <c r="A28" s="17" t="s">
        <v>34</v>
      </c>
      <c r="B28" s="18" t="s">
        <v>59</v>
      </c>
      <c r="C28" s="58">
        <v>1443915</v>
      </c>
      <c r="D28" s="59">
        <v>5631815</v>
      </c>
      <c r="E28" s="60">
        <v>3671450</v>
      </c>
      <c r="F28" s="61">
        <v>6099100.8399999999</v>
      </c>
      <c r="G28" s="62">
        <v>2201086.2400000002</v>
      </c>
      <c r="H28" s="63">
        <v>3155574.58</v>
      </c>
      <c r="I28" s="58">
        <v>812408.87</v>
      </c>
      <c r="J28" s="59">
        <v>1500591.99</v>
      </c>
      <c r="K28" s="60">
        <v>3946367.64</v>
      </c>
      <c r="L28" s="61">
        <v>2353940.98</v>
      </c>
      <c r="M28" s="62">
        <v>2204112.79</v>
      </c>
      <c r="N28" s="63">
        <v>2980518.83</v>
      </c>
      <c r="O28" s="58">
        <f>C28/I28*100-100</f>
        <v>77.732549867408522</v>
      </c>
      <c r="P28" s="59">
        <f>D28/J28*100-100</f>
        <v>275.30621498252833</v>
      </c>
      <c r="Q28" s="60">
        <f>E28/K28*100-100</f>
        <v>-6.9663463994956203</v>
      </c>
      <c r="R28" s="61">
        <f>F28/L28*100-100</f>
        <v>159.10168911711622</v>
      </c>
      <c r="S28" s="62">
        <f>G28/M28*100-100</f>
        <v>-0.13731375334924678</v>
      </c>
      <c r="T28" s="63">
        <f>H28/N28*100-100</f>
        <v>5.8733314561881116</v>
      </c>
      <c r="U28" s="64">
        <f t="shared" si="1"/>
        <v>1</v>
      </c>
      <c r="V28" s="65">
        <f t="shared" si="2"/>
        <v>1</v>
      </c>
      <c r="W28" s="66">
        <f t="shared" si="3"/>
        <v>0</v>
      </c>
      <c r="X28" s="67">
        <f t="shared" si="4"/>
        <v>1</v>
      </c>
      <c r="Y28" s="68">
        <f t="shared" si="5"/>
        <v>0</v>
      </c>
      <c r="Z28" s="69">
        <f t="shared" si="6"/>
        <v>0</v>
      </c>
      <c r="AA28" s="70">
        <f t="shared" si="7"/>
        <v>3</v>
      </c>
      <c r="AB28" s="85" t="str">
        <f t="shared" si="8"/>
        <v>4</v>
      </c>
    </row>
    <row r="29" spans="1:28" ht="44.25" customHeight="1" x14ac:dyDescent="0.25">
      <c r="A29" s="17">
        <v>846</v>
      </c>
      <c r="B29" s="19" t="s">
        <v>43</v>
      </c>
      <c r="C29" s="58">
        <v>1504525.14</v>
      </c>
      <c r="D29" s="59">
        <v>2566066.1</v>
      </c>
      <c r="E29" s="60">
        <v>2982904.52</v>
      </c>
      <c r="F29" s="61">
        <v>3375205.94</v>
      </c>
      <c r="G29" s="62">
        <v>3285369.11</v>
      </c>
      <c r="H29" s="63">
        <v>3789074.11</v>
      </c>
      <c r="I29" s="58">
        <v>1482156.48</v>
      </c>
      <c r="J29" s="59">
        <v>2493565.13</v>
      </c>
      <c r="K29" s="60">
        <v>2655801.66</v>
      </c>
      <c r="L29" s="61">
        <v>3170193.98</v>
      </c>
      <c r="M29" s="62">
        <v>3181424.99</v>
      </c>
      <c r="N29" s="63">
        <v>850787820.92999995</v>
      </c>
      <c r="O29" s="58">
        <f>C29/I29*100-100</f>
        <v>1.509196923660852</v>
      </c>
      <c r="P29" s="59">
        <f>D29/J29*100-100</f>
        <v>2.9075226120121442</v>
      </c>
      <c r="Q29" s="60">
        <f>E29/K29*100-100</f>
        <v>12.316539481340641</v>
      </c>
      <c r="R29" s="61">
        <f>F29/L29*100-100</f>
        <v>6.4668585358931239</v>
      </c>
      <c r="S29" s="62">
        <f>G29/M29*100-100</f>
        <v>3.2672189451809004</v>
      </c>
      <c r="T29" s="63">
        <f>H29/N29*100-100</f>
        <v>-99.554639356983486</v>
      </c>
      <c r="U29" s="64">
        <f t="shared" si="1"/>
        <v>0</v>
      </c>
      <c r="V29" s="65">
        <f t="shared" si="2"/>
        <v>0</v>
      </c>
      <c r="W29" s="66">
        <f t="shared" si="3"/>
        <v>1</v>
      </c>
      <c r="X29" s="67">
        <f t="shared" si="4"/>
        <v>0</v>
      </c>
      <c r="Y29" s="68">
        <f t="shared" si="5"/>
        <v>0</v>
      </c>
      <c r="Z29" s="69">
        <f t="shared" si="6"/>
        <v>0</v>
      </c>
      <c r="AA29" s="70">
        <f t="shared" si="7"/>
        <v>1</v>
      </c>
      <c r="AB29" s="85" t="str">
        <f t="shared" si="8"/>
        <v>5</v>
      </c>
    </row>
    <row r="30" spans="1:28" ht="44.25" customHeight="1" x14ac:dyDescent="0.25">
      <c r="A30" s="17">
        <v>855</v>
      </c>
      <c r="B30" s="19" t="s">
        <v>14</v>
      </c>
      <c r="C30" s="58">
        <v>909801288.29999995</v>
      </c>
      <c r="D30" s="59">
        <v>1132826558.6900001</v>
      </c>
      <c r="E30" s="60">
        <v>1145246982.9400001</v>
      </c>
      <c r="F30" s="61">
        <v>1234237694.6500001</v>
      </c>
      <c r="G30" s="62">
        <v>1295077623.9400001</v>
      </c>
      <c r="H30" s="63">
        <v>1323148595.74</v>
      </c>
      <c r="I30" s="58">
        <v>918912954.00999999</v>
      </c>
      <c r="J30" s="59">
        <v>1474256506.95</v>
      </c>
      <c r="K30" s="60">
        <v>1351378544.95</v>
      </c>
      <c r="L30" s="61">
        <v>1444805208.1600001</v>
      </c>
      <c r="M30" s="62">
        <v>1501598023.0300002</v>
      </c>
      <c r="N30" s="63">
        <v>1573669763.23</v>
      </c>
      <c r="O30" s="58">
        <f>C30/I30*100-100</f>
        <v>-0.99157005788612196</v>
      </c>
      <c r="P30" s="59">
        <f>D30/J30*100-100</f>
        <v>-23.159466934717059</v>
      </c>
      <c r="Q30" s="60">
        <f>E30/K30*100-100</f>
        <v>-15.253428639983824</v>
      </c>
      <c r="R30" s="61">
        <f>F30/L30*100-100</f>
        <v>-14.574110912720457</v>
      </c>
      <c r="S30" s="62">
        <f>G30/M30*100-100</f>
        <v>-13.753374466574812</v>
      </c>
      <c r="T30" s="63">
        <f>H30/N30*100-100</f>
        <v>-15.919551442343177</v>
      </c>
      <c r="U30" s="64">
        <f t="shared" si="1"/>
        <v>0</v>
      </c>
      <c r="V30" s="65">
        <f t="shared" si="2"/>
        <v>0</v>
      </c>
      <c r="W30" s="66">
        <f t="shared" si="3"/>
        <v>0</v>
      </c>
      <c r="X30" s="67">
        <f t="shared" si="4"/>
        <v>0</v>
      </c>
      <c r="Y30" s="68">
        <f t="shared" si="5"/>
        <v>0</v>
      </c>
      <c r="Z30" s="69">
        <f t="shared" si="6"/>
        <v>0</v>
      </c>
      <c r="AA30" s="70">
        <f t="shared" si="7"/>
        <v>0</v>
      </c>
      <c r="AB30" s="85" t="str">
        <f t="shared" si="8"/>
        <v>5</v>
      </c>
    </row>
    <row r="31" spans="1:28" ht="44.25" customHeight="1" x14ac:dyDescent="0.25">
      <c r="A31" s="17">
        <v>856</v>
      </c>
      <c r="B31" s="19" t="s">
        <v>15</v>
      </c>
      <c r="C31" s="58">
        <v>5559240.6200000001</v>
      </c>
      <c r="D31" s="59">
        <v>6971590.4900000002</v>
      </c>
      <c r="E31" s="60">
        <v>7495773.1900000004</v>
      </c>
      <c r="F31" s="61">
        <v>8434254.6400000006</v>
      </c>
      <c r="G31" s="62">
        <v>8428916.3100000005</v>
      </c>
      <c r="H31" s="63">
        <v>9231613.5600000005</v>
      </c>
      <c r="I31" s="58">
        <v>5206705.76</v>
      </c>
      <c r="J31" s="59">
        <v>6976413.2999999998</v>
      </c>
      <c r="K31" s="60">
        <v>7558360.4000000004</v>
      </c>
      <c r="L31" s="61">
        <v>8392828.4800000004</v>
      </c>
      <c r="M31" s="62">
        <v>8356321.0599999996</v>
      </c>
      <c r="N31" s="63">
        <v>8728361.2300000004</v>
      </c>
      <c r="O31" s="58">
        <f>C31/I31*100-100</f>
        <v>6.7707851422739225</v>
      </c>
      <c r="P31" s="59">
        <f>D31/J31*100-100</f>
        <v>-6.9130221972372397E-2</v>
      </c>
      <c r="Q31" s="60">
        <f>E31/K31*100-100</f>
        <v>-0.82805273482328801</v>
      </c>
      <c r="R31" s="61">
        <f>F31/L31*100-100</f>
        <v>0.49358997504498348</v>
      </c>
      <c r="S31" s="62">
        <f>G31/M31*100-100</f>
        <v>0.86874653904216359</v>
      </c>
      <c r="T31" s="63">
        <f>H31/N31*100-100</f>
        <v>5.7657138234641963</v>
      </c>
      <c r="U31" s="64">
        <f t="shared" si="1"/>
        <v>0</v>
      </c>
      <c r="V31" s="65">
        <f t="shared" si="2"/>
        <v>0</v>
      </c>
      <c r="W31" s="66">
        <f t="shared" si="3"/>
        <v>0</v>
      </c>
      <c r="X31" s="67">
        <f t="shared" si="4"/>
        <v>0</v>
      </c>
      <c r="Y31" s="68">
        <f t="shared" si="5"/>
        <v>0</v>
      </c>
      <c r="Z31" s="69">
        <f t="shared" si="6"/>
        <v>0</v>
      </c>
      <c r="AA31" s="70">
        <f t="shared" si="7"/>
        <v>0</v>
      </c>
      <c r="AB31" s="85" t="str">
        <f t="shared" si="8"/>
        <v>5</v>
      </c>
    </row>
    <row r="32" spans="1:28" ht="44.25" customHeight="1" x14ac:dyDescent="0.25">
      <c r="A32" s="17">
        <v>861</v>
      </c>
      <c r="B32" s="19" t="s">
        <v>60</v>
      </c>
      <c r="C32" s="58">
        <v>368304859.45999998</v>
      </c>
      <c r="D32" s="59">
        <v>372470802.08999997</v>
      </c>
      <c r="E32" s="60">
        <v>437254405.88999999</v>
      </c>
      <c r="F32" s="61">
        <v>394091133.38999999</v>
      </c>
      <c r="G32" s="62">
        <v>442672117.25</v>
      </c>
      <c r="H32" s="63">
        <v>130248417.93000001</v>
      </c>
      <c r="I32" s="58">
        <v>38353369.299999997</v>
      </c>
      <c r="J32" s="59">
        <v>265125467.88</v>
      </c>
      <c r="K32" s="60">
        <v>212625272.38999999</v>
      </c>
      <c r="L32" s="61">
        <v>63700396.129999995</v>
      </c>
      <c r="M32" s="62">
        <v>92940277.290000007</v>
      </c>
      <c r="N32" s="63">
        <v>69691166.260000005</v>
      </c>
      <c r="O32" s="58">
        <f>C32/I32*100-100</f>
        <v>860.29336191853167</v>
      </c>
      <c r="P32" s="59">
        <f>D32/J32*100-100</f>
        <v>40.488503450217848</v>
      </c>
      <c r="Q32" s="60">
        <f>E32/K32*100-100</f>
        <v>105.64554766941455</v>
      </c>
      <c r="R32" s="61">
        <f>F32/L32*100-100</f>
        <v>518.66355208488403</v>
      </c>
      <c r="S32" s="62">
        <f>G32/M32*100-100</f>
        <v>376.29739243055786</v>
      </c>
      <c r="T32" s="63">
        <f>H32/N32*100-100</f>
        <v>86.893726880787597</v>
      </c>
      <c r="U32" s="64">
        <f t="shared" si="1"/>
        <v>1</v>
      </c>
      <c r="V32" s="65">
        <f t="shared" si="2"/>
        <v>1</v>
      </c>
      <c r="W32" s="66">
        <f t="shared" si="3"/>
        <v>1</v>
      </c>
      <c r="X32" s="67">
        <f t="shared" si="4"/>
        <v>1</v>
      </c>
      <c r="Y32" s="68">
        <f t="shared" si="5"/>
        <v>1</v>
      </c>
      <c r="Z32" s="69">
        <f t="shared" si="6"/>
        <v>1</v>
      </c>
      <c r="AA32" s="70">
        <f t="shared" si="7"/>
        <v>6</v>
      </c>
      <c r="AB32" s="85" t="str">
        <f t="shared" si="8"/>
        <v>3</v>
      </c>
    </row>
    <row r="33" spans="1:28" ht="44.25" customHeight="1" x14ac:dyDescent="0.25">
      <c r="A33" s="17" t="s">
        <v>67</v>
      </c>
      <c r="B33" s="19" t="s">
        <v>68</v>
      </c>
      <c r="C33" s="58" t="s">
        <v>94</v>
      </c>
      <c r="D33" s="59" t="s">
        <v>94</v>
      </c>
      <c r="E33" s="60">
        <v>3393120</v>
      </c>
      <c r="F33" s="61">
        <v>3395120</v>
      </c>
      <c r="G33" s="62">
        <v>3393120</v>
      </c>
      <c r="H33" s="63">
        <v>6115211.8099999996</v>
      </c>
      <c r="I33" s="58" t="s">
        <v>94</v>
      </c>
      <c r="J33" s="59" t="s">
        <v>94</v>
      </c>
      <c r="K33" s="60">
        <v>0</v>
      </c>
      <c r="L33" s="61">
        <v>673028.19</v>
      </c>
      <c r="M33" s="62">
        <v>1035167.52</v>
      </c>
      <c r="N33" s="63">
        <v>1263487.26</v>
      </c>
      <c r="O33" s="58" t="s">
        <v>94</v>
      </c>
      <c r="P33" s="59" t="s">
        <v>94</v>
      </c>
      <c r="Q33" s="60">
        <v>100</v>
      </c>
      <c r="R33" s="61">
        <f>F33/L33*100-100</f>
        <v>404.45435279612877</v>
      </c>
      <c r="S33" s="62">
        <f>G33/M33*100-100</f>
        <v>227.78462755477489</v>
      </c>
      <c r="T33" s="63">
        <f>H33/N33*100-100</f>
        <v>383.99473454128844</v>
      </c>
      <c r="U33" s="64" t="str">
        <f t="shared" si="1"/>
        <v xml:space="preserve"> </v>
      </c>
      <c r="V33" s="65" t="str">
        <f t="shared" si="2"/>
        <v xml:space="preserve"> </v>
      </c>
      <c r="W33" s="66">
        <f t="shared" si="3"/>
        <v>1</v>
      </c>
      <c r="X33" s="67">
        <f t="shared" si="4"/>
        <v>1</v>
      </c>
      <c r="Y33" s="68">
        <f t="shared" si="5"/>
        <v>1</v>
      </c>
      <c r="Z33" s="69">
        <f t="shared" si="6"/>
        <v>1</v>
      </c>
      <c r="AA33" s="70">
        <f t="shared" si="7"/>
        <v>4</v>
      </c>
      <c r="AB33" s="85" t="str">
        <f t="shared" si="8"/>
        <v>4</v>
      </c>
    </row>
    <row r="34" spans="1:28" ht="44.25" customHeight="1" x14ac:dyDescent="0.25">
      <c r="A34" s="17">
        <v>875</v>
      </c>
      <c r="B34" s="19" t="s">
        <v>16</v>
      </c>
      <c r="C34" s="58">
        <v>30597830</v>
      </c>
      <c r="D34" s="59">
        <v>35628107</v>
      </c>
      <c r="E34" s="60">
        <v>38013810</v>
      </c>
      <c r="F34" s="61">
        <v>58399515</v>
      </c>
      <c r="G34" s="62">
        <v>39952293</v>
      </c>
      <c r="H34" s="63">
        <v>68674550</v>
      </c>
      <c r="I34" s="58">
        <v>19833796.359999999</v>
      </c>
      <c r="J34" s="59">
        <v>46142143.939999998</v>
      </c>
      <c r="K34" s="60">
        <v>39215021.600000001</v>
      </c>
      <c r="L34" s="61">
        <v>55437045.880000003</v>
      </c>
      <c r="M34" s="62">
        <v>44124058.460000001</v>
      </c>
      <c r="N34" s="63">
        <v>61817799.990000002</v>
      </c>
      <c r="O34" s="58">
        <f>C34/I34*100-100</f>
        <v>54.271171512623141</v>
      </c>
      <c r="P34" s="59">
        <f>D34/J34*100-100</f>
        <v>-22.786190762335863</v>
      </c>
      <c r="Q34" s="60">
        <f>E34/K34*100-100</f>
        <v>-3.0631414977978864</v>
      </c>
      <c r="R34" s="61">
        <f>F34/L34*100-100</f>
        <v>5.3438437654355084</v>
      </c>
      <c r="S34" s="62">
        <f>G34/M34*100-100</f>
        <v>-9.4546277146782671</v>
      </c>
      <c r="T34" s="63">
        <f>H34/N34*100-100</f>
        <v>11.091869997167777</v>
      </c>
      <c r="U34" s="64">
        <f t="shared" si="1"/>
        <v>1</v>
      </c>
      <c r="V34" s="65">
        <f t="shared" si="2"/>
        <v>0</v>
      </c>
      <c r="W34" s="66">
        <f t="shared" si="3"/>
        <v>0</v>
      </c>
      <c r="X34" s="67">
        <f t="shared" si="4"/>
        <v>0</v>
      </c>
      <c r="Y34" s="68">
        <f t="shared" si="5"/>
        <v>0</v>
      </c>
      <c r="Z34" s="69">
        <f t="shared" si="6"/>
        <v>1</v>
      </c>
      <c r="AA34" s="70">
        <f t="shared" si="7"/>
        <v>2</v>
      </c>
      <c r="AB34" s="85" t="str">
        <f t="shared" si="8"/>
        <v>5</v>
      </c>
    </row>
    <row r="35" spans="1:28" ht="44.25" customHeight="1" x14ac:dyDescent="0.25">
      <c r="A35" s="17">
        <v>880</v>
      </c>
      <c r="B35" s="18" t="s">
        <v>61</v>
      </c>
      <c r="C35" s="58">
        <v>4711110.93</v>
      </c>
      <c r="D35" s="59">
        <v>197336384.97</v>
      </c>
      <c r="E35" s="60">
        <v>436541094.36000001</v>
      </c>
      <c r="F35" s="61">
        <v>282012610.87</v>
      </c>
      <c r="G35" s="62">
        <v>351780333.00999999</v>
      </c>
      <c r="H35" s="63">
        <v>503846623.30000001</v>
      </c>
      <c r="I35" s="58">
        <v>4694400.72</v>
      </c>
      <c r="J35" s="59">
        <v>124422849.22</v>
      </c>
      <c r="K35" s="60">
        <v>291739006.61000001</v>
      </c>
      <c r="L35" s="61">
        <v>250783201.22999999</v>
      </c>
      <c r="M35" s="62">
        <v>346066708.32999998</v>
      </c>
      <c r="N35" s="63">
        <v>639213419.72000003</v>
      </c>
      <c r="O35" s="58">
        <f>C35/I35*100-100</f>
        <v>0.35596045153980072</v>
      </c>
      <c r="P35" s="59">
        <f>D35/J35*100-100</f>
        <v>58.601403365290992</v>
      </c>
      <c r="Q35" s="60">
        <f>E35/K35*100-100</f>
        <v>49.634119699177916</v>
      </c>
      <c r="R35" s="61">
        <f>F35/L35*100-100</f>
        <v>12.452751813850043</v>
      </c>
      <c r="S35" s="62">
        <f>G35/M35*100-100</f>
        <v>1.6510182986314987</v>
      </c>
      <c r="T35" s="63">
        <f>H35/N35*100-100</f>
        <v>-21.17708925436763</v>
      </c>
      <c r="U35" s="64">
        <f t="shared" si="1"/>
        <v>0</v>
      </c>
      <c r="V35" s="65">
        <f t="shared" si="2"/>
        <v>1</v>
      </c>
      <c r="W35" s="66">
        <f t="shared" si="3"/>
        <v>1</v>
      </c>
      <c r="X35" s="67">
        <f t="shared" si="4"/>
        <v>1</v>
      </c>
      <c r="Y35" s="68">
        <f t="shared" si="5"/>
        <v>0</v>
      </c>
      <c r="Z35" s="69">
        <f t="shared" si="6"/>
        <v>0</v>
      </c>
      <c r="AA35" s="70">
        <f t="shared" si="7"/>
        <v>3</v>
      </c>
      <c r="AB35" s="85" t="str">
        <f t="shared" si="8"/>
        <v>4</v>
      </c>
    </row>
    <row r="36" spans="1:28" ht="44.25" customHeight="1" x14ac:dyDescent="0.25">
      <c r="A36" s="17">
        <v>886</v>
      </c>
      <c r="B36" s="18" t="s">
        <v>44</v>
      </c>
      <c r="C36" s="58">
        <v>28346467.5</v>
      </c>
      <c r="D36" s="59">
        <v>31343601.469999999</v>
      </c>
      <c r="E36" s="60">
        <v>31847538.449999999</v>
      </c>
      <c r="F36" s="61">
        <v>31421532.670000002</v>
      </c>
      <c r="G36" s="62">
        <v>30303193.510000002</v>
      </c>
      <c r="H36" s="63">
        <v>37836316.990000002</v>
      </c>
      <c r="I36" s="58">
        <v>18054000.25</v>
      </c>
      <c r="J36" s="59">
        <v>33604786.68</v>
      </c>
      <c r="K36" s="60">
        <v>32091390.23</v>
      </c>
      <c r="L36" s="61">
        <v>28415980.460000001</v>
      </c>
      <c r="M36" s="62">
        <v>26839334.919999998</v>
      </c>
      <c r="N36" s="63">
        <v>35233299.469999999</v>
      </c>
      <c r="O36" s="58">
        <f>C36/I36*100-100</f>
        <v>57.009344784959779</v>
      </c>
      <c r="P36" s="59">
        <f>D36/J36*100-100</f>
        <v>-6.7287593030481929</v>
      </c>
      <c r="Q36" s="60">
        <f>E36/K36*100-100</f>
        <v>-0.75986667530546015</v>
      </c>
      <c r="R36" s="61">
        <f>F36/L36*100-100</f>
        <v>10.576978732902759</v>
      </c>
      <c r="S36" s="62">
        <f>G36/M36*100-100</f>
        <v>12.905903221241232</v>
      </c>
      <c r="T36" s="63">
        <f>H36/N36*100-100</f>
        <v>7.3879470817553852</v>
      </c>
      <c r="U36" s="64">
        <f t="shared" si="1"/>
        <v>1</v>
      </c>
      <c r="V36" s="65">
        <f t="shared" si="2"/>
        <v>0</v>
      </c>
      <c r="W36" s="66">
        <f t="shared" si="3"/>
        <v>0</v>
      </c>
      <c r="X36" s="67">
        <f t="shared" si="4"/>
        <v>1</v>
      </c>
      <c r="Y36" s="68">
        <f t="shared" si="5"/>
        <v>1</v>
      </c>
      <c r="Z36" s="69">
        <f t="shared" si="6"/>
        <v>0</v>
      </c>
      <c r="AA36" s="70">
        <f t="shared" si="7"/>
        <v>3</v>
      </c>
      <c r="AB36" s="85" t="str">
        <f t="shared" si="8"/>
        <v>4</v>
      </c>
    </row>
    <row r="37" spans="1:28" ht="44.25" customHeight="1" x14ac:dyDescent="0.25">
      <c r="A37" s="17">
        <v>892</v>
      </c>
      <c r="B37" s="18" t="s">
        <v>35</v>
      </c>
      <c r="C37" s="58">
        <v>2161005.7799999998</v>
      </c>
      <c r="D37" s="59">
        <v>1408616.24</v>
      </c>
      <c r="E37" s="60">
        <v>1439169.84</v>
      </c>
      <c r="F37" s="61">
        <v>2100214.9500000002</v>
      </c>
      <c r="G37" s="62">
        <v>1299263.92</v>
      </c>
      <c r="H37" s="63">
        <v>2121262.0800000001</v>
      </c>
      <c r="I37" s="58">
        <v>2106541.21</v>
      </c>
      <c r="J37" s="59">
        <v>1463299.44</v>
      </c>
      <c r="K37" s="60">
        <v>1388531.92</v>
      </c>
      <c r="L37" s="61">
        <v>2026530.86</v>
      </c>
      <c r="M37" s="62">
        <v>1299263.92</v>
      </c>
      <c r="N37" s="63">
        <v>2074125.28</v>
      </c>
      <c r="O37" s="58">
        <f>C37/I37*100-100</f>
        <v>2.5854974847608077</v>
      </c>
      <c r="P37" s="59">
        <f>D37/J37*100-100</f>
        <v>-3.7369794934111269</v>
      </c>
      <c r="Q37" s="60">
        <f>E37/K37*100-100</f>
        <v>3.646867549145</v>
      </c>
      <c r="R37" s="61">
        <f>F37/L37*100-100</f>
        <v>3.6359717709899542</v>
      </c>
      <c r="S37" s="62">
        <f>G37/M37*100-100</f>
        <v>0</v>
      </c>
      <c r="T37" s="63">
        <f>H37/N37*100-100</f>
        <v>2.2726110353372633</v>
      </c>
      <c r="U37" s="64">
        <f t="shared" si="1"/>
        <v>0</v>
      </c>
      <c r="V37" s="65">
        <f t="shared" si="2"/>
        <v>0</v>
      </c>
      <c r="W37" s="66">
        <f t="shared" si="3"/>
        <v>0</v>
      </c>
      <c r="X37" s="67">
        <f t="shared" si="4"/>
        <v>0</v>
      </c>
      <c r="Y37" s="68">
        <f t="shared" si="5"/>
        <v>0</v>
      </c>
      <c r="Z37" s="69">
        <f t="shared" si="6"/>
        <v>0</v>
      </c>
      <c r="AA37" s="70">
        <f t="shared" si="7"/>
        <v>0</v>
      </c>
      <c r="AB37" s="85" t="str">
        <f t="shared" si="8"/>
        <v>5</v>
      </c>
    </row>
  </sheetData>
  <autoFilter ref="A4:AB37"/>
  <mergeCells count="21">
    <mergeCell ref="A1:AB1"/>
    <mergeCell ref="A3:A4"/>
    <mergeCell ref="B3:B4"/>
    <mergeCell ref="C3:H3"/>
    <mergeCell ref="I3:N3"/>
    <mergeCell ref="O3:T3"/>
    <mergeCell ref="U3:Z3"/>
    <mergeCell ref="AA3:AA4"/>
    <mergeCell ref="AB3:AB4"/>
    <mergeCell ref="C7:H7"/>
    <mergeCell ref="I7:N7"/>
    <mergeCell ref="O7:T7"/>
    <mergeCell ref="U7:Z7"/>
    <mergeCell ref="C5:H5"/>
    <mergeCell ref="I5:N5"/>
    <mergeCell ref="O5:T5"/>
    <mergeCell ref="U5:Z5"/>
    <mergeCell ref="C6:H6"/>
    <mergeCell ref="I6:N6"/>
    <mergeCell ref="O6:T6"/>
    <mergeCell ref="U6:Z6"/>
  </mergeCells>
  <pageMargins left="0.70866141732283472" right="0.70866141732283472" top="0.74803149606299213" bottom="0.74803149606299213" header="0.31496062992125984" footer="0.31496062992125984"/>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Свод по группе 2</vt:lpstr>
      <vt:lpstr>2.1</vt:lpstr>
      <vt:lpstr>2.3</vt:lpstr>
      <vt:lpstr>2.4</vt:lpstr>
      <vt:lpstr>2.5</vt:lpstr>
      <vt:lpstr>'2.1'!Заголовки_для_печати</vt:lpstr>
      <vt:lpstr>'2.3'!Заголовки_для_печати</vt:lpstr>
      <vt:lpstr>'2.4'!Заголовки_для_печати</vt:lpstr>
      <vt:lpstr>'2.5'!Заголовки_для_печати</vt:lpstr>
      <vt:lpstr>'Свод по группе 2'!Заголовки_для_печати</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Гордеева Яна Константиновна</cp:lastModifiedBy>
  <cp:lastPrinted>2016-08-17T03:23:31Z</cp:lastPrinted>
  <dcterms:created xsi:type="dcterms:W3CDTF">2012-03-26T05:12:16Z</dcterms:created>
  <dcterms:modified xsi:type="dcterms:W3CDTF">2017-09-12T05:43:24Z</dcterms:modified>
</cp:coreProperties>
</file>